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417"/>
  <workbookPr/>
  <mc:AlternateContent xmlns:mc="http://schemas.openxmlformats.org/markup-compatibility/2006">
    <mc:Choice Requires="x15">
      <x15ac:absPath xmlns:x15ac="http://schemas.microsoft.com/office/spreadsheetml/2010/11/ac" url="X:\Setor de Licitações\Prepara Editais\2026\1. BHTRANS\10. Material de escritório\2. Edital e Anexos\Compras.gov\"/>
    </mc:Choice>
  </mc:AlternateContent>
  <xr:revisionPtr revIDLastSave="0" documentId="8_{F79448AA-B084-4980-9925-63F0864E6506}" xr6:coauthVersionLast="36" xr6:coauthVersionMax="36" xr10:uidLastSave="{00000000-0000-0000-0000-000000000000}"/>
  <bookViews>
    <workbookView xWindow="0" yWindow="0" windowWidth="20490" windowHeight="7365" xr2:uid="{00000000-000D-0000-FFFF-FFFF00000000}"/>
  </bookViews>
  <sheets>
    <sheet name="Apêndice II" sheetId="1" r:id="rId1"/>
  </sheets>
  <definedNames>
    <definedName name="_xlnm.Print_Area" localSheetId="0">'Apêndice II'!$A$1:$H$82</definedName>
    <definedName name="_xlnm.Print_Titles" localSheetId="0">'Apêndice II'!$2:$7</definedName>
  </definedNames>
  <calcPr calcId="191029"/>
  <extLs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H16" i="1" l="1"/>
  <c r="H17" i="1"/>
  <c r="H18" i="1"/>
  <c r="H19" i="1"/>
  <c r="H20" i="1"/>
  <c r="H21" i="1"/>
  <c r="H22" i="1"/>
  <c r="H23" i="1"/>
  <c r="H24" i="1"/>
  <c r="H25" i="1"/>
  <c r="H26" i="1"/>
  <c r="H27" i="1"/>
  <c r="H28" i="1"/>
  <c r="H29" i="1"/>
  <c r="H30" i="1"/>
  <c r="H31" i="1"/>
  <c r="H32" i="1"/>
  <c r="H33" i="1"/>
  <c r="H34" i="1"/>
  <c r="H35" i="1"/>
  <c r="H36" i="1"/>
  <c r="H37" i="1"/>
  <c r="H38" i="1"/>
  <c r="H39" i="1"/>
  <c r="H40" i="1"/>
  <c r="H41" i="1"/>
  <c r="H42" i="1"/>
  <c r="H43" i="1"/>
  <c r="H44" i="1"/>
  <c r="H45" i="1"/>
  <c r="H46" i="1"/>
  <c r="H47" i="1"/>
  <c r="H48" i="1"/>
  <c r="H49" i="1"/>
  <c r="H50" i="1"/>
  <c r="H51" i="1"/>
  <c r="H52" i="1"/>
  <c r="H53" i="1"/>
  <c r="H54" i="1"/>
  <c r="H55" i="1"/>
  <c r="H56" i="1"/>
  <c r="H57" i="1"/>
  <c r="H58" i="1"/>
  <c r="H15" i="1"/>
  <c r="H12" i="1"/>
  <c r="H13" i="1"/>
  <c r="H11" i="1"/>
  <c r="H9" i="1"/>
  <c r="H8" i="1"/>
  <c r="H10" i="1" l="1"/>
  <c r="H14" i="1" l="1"/>
  <c r="H59" i="1"/>
</calcChain>
</file>

<file path=xl/sharedStrings.xml><?xml version="1.0" encoding="utf-8"?>
<sst xmlns="http://schemas.openxmlformats.org/spreadsheetml/2006/main" count="124" uniqueCount="81">
  <si>
    <t>ITEM</t>
  </si>
  <si>
    <t>DESCRIÇÃO</t>
  </si>
  <si>
    <t>QTD.</t>
  </si>
  <si>
    <t>UN</t>
  </si>
  <si>
    <t>UNITÁRIO</t>
  </si>
  <si>
    <t>TOTAL</t>
  </si>
  <si>
    <t>GRUPO</t>
  </si>
  <si>
    <t>Caneta esferográfica - cor azul, escrita média (1,0 mm), corpo em plástico rígido, ponta de esfera de tungstênio, formato do corpo hexagonal, transparente, carga removível, sem acionamento, tampa ventilada, tamanho total aproximado de 15 cm - embalagem original do fabricante, contendo também data de fabricação, data de validade e número do lote - tipo BIC ou similar com o mesmo padrão de qualidade.</t>
  </si>
  <si>
    <t>Caneta esferográfica - cor preta, escrita média (1,0 mm), corpo em plástico rígido, ponta de esfera de tungstênio, formato do corpo hexagonal, transparente, carga removível, sem acionamento, tampa ventilada, tamanho total aproximado de 15 cm - embalagem original do fabricante, contendo também data de fabricação, data de validade e número do lote - tipo BIC ou similar com o mesmo padrão de qualidade.</t>
  </si>
  <si>
    <t>Caneta esferográfica - cor vermelha, escrita média (1,0 mm), corpo em plástico rígido, ponta de esfera de tungstênio, formato do corpo hexagonal, transparente, carga removível, sem acionamento, tampa ventilada, tamanho total aproximado de 15 cm - embalagem original do fabricante, contendo também data de fabricação, data de validade e número do lote - tipo BIC ou similar com o mesmo padrão de qualidade.</t>
  </si>
  <si>
    <t>Caderno para protocolo de documentos, formato 160 x 220 mm aproximadamente, com 100 folhas, capa e contra-capa rígidas de papelão.</t>
  </si>
  <si>
    <t xml:space="preserve">Clipe para papel, n° 6/0, de metal galvanizado, alta resistência, com tratamento de superfície anti-ferrugem, caixa  com 50 unidades. </t>
  </si>
  <si>
    <t>Clipe para papel, n° 8/0, de metal galvanizado, alta resistência, com tratamento de superfície anti-ferrugem, caixa com 25 unidades.</t>
  </si>
  <si>
    <t>Corretivo líquido a base de água, com pincel aplicador, lavável, atóxico, inodoro. Frasco com 18 ml.</t>
  </si>
  <si>
    <t>Estilete pequeno medindo aproximadamente 13 cm de comprimento, corpo em plástico polipropileno resistente, recarregável, com lâmina descartável largura 9,5 mm, regulagem de expulsão da lâmina com trava através de sistema de pressão. No corpo do estilete deverá estar gravada a marca do fabricante.</t>
  </si>
  <si>
    <t>Extrator de grampos, em aço cromado, tipo espatula, medindo 145 mm.</t>
  </si>
  <si>
    <t>Régua plástica de 30 cm, transparente, milimetrada e com marcadores pretos.</t>
  </si>
  <si>
    <t>Fita adesiva, tipo durex, transparente, medindo 12 mm x 33 m, de qualidade comprovada, Scott ou de qualidade equivalente ou superior.</t>
  </si>
  <si>
    <t>Grampeador de mesa para papel, estrutura metalica, para alfinetar e grampear, para grampos 26/6; capacidade para grampear no mínimo 20 folhas de papel de 75 g/m², tamanho aproximado: 19,5 cm de comprimento, 8cm de altura, 4,5cm de largura.</t>
  </si>
  <si>
    <t>Suporte para fita adesiva tipo durex (rolo de 12 mm x 33 m), em plástico rígido, fundo aderente, revestido em borracha ou espuma.</t>
  </si>
  <si>
    <t>Tesoura em aço inox, cabo em polipropileno, ponta fina, medindo 20 cm aproximadamente, de qualidade comprovada.</t>
  </si>
  <si>
    <t>Pasta em papelão, tipo AZ, em papelão calandrado, espessura aproximada do papelão 3 mm, no formato de 350 x 280 x 80 mm aproximadamenteo, lombo largo recoberto por percalina preta, etiqueta e visor para identificação em plástico transparente tamanho 10 x 60 cm aproximadamente, com garra interna e alavanca cromada para papel com 2 furos e fixador plástico para papel, o bordo inferior provido de reforços metálicos.</t>
  </si>
  <si>
    <t>Pasta suspensa em cartão bege marmorizado, 380 gr/m2, cabide metálico, ponteira de nylon, tamanho fechada de 360 x 240 mm aproximadamente, com etiqueta em papel branco e respectivo acetato incolor e ferragens.</t>
  </si>
  <si>
    <t>Prancheta manual de eucatex, tamanho ofício, com presilha de metal.</t>
  </si>
  <si>
    <t>Grafite para lapiseira tipo 2B, bitola de 0,5 mm, cada tubo com 12 grafites.</t>
  </si>
  <si>
    <t>Grampeador de mesa para papel, estrutura metalica, para alfinetar e grampear, para grampos 26/6; capacidade para grampear no mínimo 20 folhas de papel de 75 g/m², tamanho aproximado: 11,0 cm de comprimento, 53mm de altura, 34mm de largura.</t>
  </si>
  <si>
    <r>
      <t xml:space="preserve">Papel branco, 75g/m² alcalino, para cópias xerográficas  ou impressão a jato de tinta, </t>
    </r>
    <r>
      <rPr>
        <u/>
        <sz val="10"/>
        <rFont val="Arial"/>
        <family val="2"/>
      </rPr>
      <t>tamanho A3</t>
    </r>
    <r>
      <rPr>
        <sz val="10"/>
        <rFont val="Arial"/>
        <family val="2"/>
      </rPr>
      <t>, pacote com 500 folhas, fornecido em caixa com 5 ou 10 pacotes.</t>
    </r>
  </si>
  <si>
    <t>PREÇO GLOBAL MÁXIMO DO GRUPO 3</t>
  </si>
  <si>
    <t>resma</t>
  </si>
  <si>
    <t>metro</t>
  </si>
  <si>
    <t>unidade</t>
  </si>
  <si>
    <t>caixa</t>
  </si>
  <si>
    <t>folha</t>
  </si>
  <si>
    <t>Lacre de segurança tipo escada, com numeração de 7 dígitos, com travamento bilateral, em polipropileno de alta resistência, 16 cm de comprimento. Acondicionado em embalagem com 1.000 (mil) unidades.</t>
  </si>
  <si>
    <t>Almofada nº 03 para carimbo, medindo, aproximadamente, 80x120mm; coxim de feltro com no mínimo de 3mm de espessura; recoberta de morim de primeira qualidade ajustado sobre a madeira, com camada intermediária impermeabilizante, com tinta permanente, cor azul, caixa metálica ou plástica com tampa provida de dobradiça, acondicionada em embalagem própria.</t>
  </si>
  <si>
    <r>
      <t xml:space="preserve">Papel Sulfite, reprográfico, cor branca, gramatura 75 G/M², </t>
    </r>
    <r>
      <rPr>
        <u/>
        <sz val="10"/>
        <rFont val="Arial"/>
        <family val="2"/>
      </rPr>
      <t xml:space="preserve">Formato A4 </t>
    </r>
    <r>
      <rPr>
        <sz val="10"/>
        <rFont val="Arial"/>
        <family val="2"/>
      </rPr>
      <t>(210 X 297 MM), para uso em impressora laser, teor das fibras: 100% de florestas replantadas e renováveis, pacote com 500 folhas (01 resma), embalagem com revestimento BOPP.</t>
    </r>
  </si>
  <si>
    <t>Apontador manual para lápis, pequeno, em plástico rígido, com 01 furo cônico, sem depósito, lâmina de aço inoxidavel fixada por parafuso metálico, para uso em lápis de 8mm aproximadamente.</t>
  </si>
  <si>
    <t>Borracha termoplástica para desenho e escrita a lápis, cor branca, macia, com capa protetora, medindo aproximadamente 44 x 23 x 13 mm.</t>
  </si>
  <si>
    <t xml:space="preserve">Caderno pautado em espiral, medindo aproximadamente 205 x 280 mm, com 200 folhas </t>
  </si>
  <si>
    <t>Caderno pautado em espiral, medindo aproximadamente 205 x 280 mm, com 96 folhas.</t>
  </si>
  <si>
    <t xml:space="preserve">Caneta marca-texto em gel, cor amarelo fluorescente, com secagem instantânea, ponta retrátil, corpo plástico com clip na tampa e não marca o verso do papel. </t>
  </si>
  <si>
    <t>Clipe para papel, n° 1, de metal galvanizado, alta resistência, com tratamento de superfície anti-ferrugem, acondicionado em caixa com 100 unidades.</t>
  </si>
  <si>
    <t>Clipe para papel, n° 3/0, de metal galvanizado, alta resistência, com tratamento de superfície anti-ferrugem, acondicionado em caixa com 50 unidades.</t>
  </si>
  <si>
    <t>Caixa para arquivo de documentos, tipo caixa box, em polionda azul, travas para fechamento e encaixe em ambas as abas, caixa fechada medindo aproximadamente 360 x 250 x 130 mm.</t>
  </si>
  <si>
    <t>Cola líquida branca para papel, à base de látex do PVA, sem solvente, não tóxica, lavável, com tampa rosqueável, frasco contendo 90g aproximadamente. DATA DE FABRICAÇÃO DE, NO MÁXIMO, 2 (DOIS) MESES QUANDO DA ENTREGA NO ALMOXARIFADO.</t>
  </si>
  <si>
    <t>Fita adesiva tipo crepe, natural, para uso geral, medindo 19 mm x 50 m.</t>
  </si>
  <si>
    <t>Plástico adesivo transparente, rolo medindo 450 mm x 25 m, tipo contact.</t>
  </si>
  <si>
    <t>Fita adesiva transparente, em pvc ou polipropileno, para empacotamento, com medidas aproximadas de 45 a 50 mm x 50 m, de corte manual.</t>
  </si>
  <si>
    <t>Grampo tipo 26/6 para grampeadores em geral, em arame de aço galvanizado comum, com tratamento anti-ferrugem, acondicionado em caixa com 5.000 unidades. Medidas do grampo em mm: largura externa: 12,9; altura externa: 6; largura interna: 12; altura interna: 5,5 e arame utilizado 0,50.</t>
  </si>
  <si>
    <t>Lápis borracha, medindo aproximadamente 13 cm, para apagar tintas permanentes.</t>
  </si>
  <si>
    <t>Lápis comum para escrita, preto, n° 02, confeccionado em madeira mole, isenta de nós, formato cilíndrico, grafite com dureza média correspondente ao hb, com constituição uniforme e sem impurezas , diâmetro aproximado de 0,2 mm , colagem perfeita entre as partes de madeira e o grafite formando um corpo contínuo e uniforme, permitindo um apontamento sem quebras ou deslocamento do grafite, pintura com tinta e verniz atóxicos e laváveis. dimensões aceitáveis do lápis: diâmetro 6,5 a 7,5 mm, comprimento 170 a 180 mm.</t>
  </si>
  <si>
    <t>Papel kraft, cor parda, (folha para embrulho), com 750 x 1100 mm aproximadamente.</t>
  </si>
  <si>
    <t>Perfurador pequeno, para papel, todo em metal, com 2 furos de 6 mm cada, distância entre os furos de 80 mm , com fundo de tampa plástica para armazenamento de papel picotado, capacidade de perfuração de até 20 folhas de uma vez, tamanho da base de 11 x 9 cm aproximadamente, acondicionado em embalagem própria.</t>
  </si>
  <si>
    <t>Tinta azul para carimbo de borracha, sem óleo, com bico lacrado, com dosador, com indicador da cor na tampa, frasco com 40 ml. DATA DE FABRICAÇÃO DE, NO MÁXIMO, 2 (DOIS) MESES, CONTADOS DA DATA DE ENTREGA NO ALMOXARIFADO DA BHTRANS.</t>
  </si>
  <si>
    <t>Plástico transparente tipo envelope, espessura de 0,12 micra , tamanho ofício, com 4 furos.</t>
  </si>
  <si>
    <t>Fita adesiva dupla face, cor branca, rolo de 12 mm x 30 m.</t>
  </si>
  <si>
    <t>Colchete para papel, em latão, cabeça redonda, número 12, 02 pontas, não cortantes, caixa com 72 unidades.</t>
  </si>
  <si>
    <t>Porta-lápis/clips, 2 em 1, em poliestireno, cor fumê, formato retangular, 100% acrílico.</t>
  </si>
  <si>
    <t xml:space="preserve">Cola em bastão para papel, cor branca, tubo cilíndrico com base giratória, com aproximadamente 20g, atóxica. DATA DE FABRICAÇÃO DE, NO MÁXIMO, 2 (DOIS) MESES QUANDO DA ENTREGA NO ALMOXARIFADO. </t>
  </si>
  <si>
    <t>Cola líquida branca para papel, à base de látex do PVA, sem solvente, não tóxica, lavável, com tampa rosqueável, frasco contendo 1000g aproximadamente. DATA DE FABRICAÇÃO DE NO MÁXIMO 2 (DOIS) MESES QUANDO DA ENTREGA NO ALMOXARIFADO.</t>
  </si>
  <si>
    <t>milheiros</t>
  </si>
  <si>
    <t>Pincel atômico hidrográfico, traço de 4mm, corpo cilíndrico com identificação da cor, tamanho com 12 cm aproximadamente, nas cores preto, verde escuro, azul escuro e vermelho.</t>
  </si>
  <si>
    <t>Pasta em cartão duplo plastificado, com abas e elástico para fechamento, tamanho ofício, nas cores amarela, vermelha, verde, azul e preta.</t>
  </si>
  <si>
    <t>APÊNDICE II
MODELO DE PROPOSTA AJUSTADA</t>
  </si>
  <si>
    <t>PREÇO (R$)</t>
  </si>
  <si>
    <t>PREÇO GLOBAL DO GRUPO 1</t>
  </si>
  <si>
    <t>PREÇO GLOBAL DO GRUPO 2</t>
  </si>
  <si>
    <t>Identificação do(s) Representante(s) Legal(ais): ___________________________________</t>
  </si>
  <si>
    <t>Assinatura do(s) Representante(s) Legal(ais): _____________________________________</t>
  </si>
  <si>
    <t>* Preço Global do Grupo 1 (por extenso):________________________________________________________</t>
  </si>
  <si>
    <t>* Preço Global do Grupo 2 (por extenso):________________________________________________________</t>
  </si>
  <si>
    <t>* Preço Global do Grupo 3 (por extenso):________________________________________________________</t>
  </si>
  <si>
    <t>* Prazo de validade da proposta: ____________________ dias (ver subitem 7.3.2.5 do Termo de Referência).</t>
  </si>
  <si>
    <t>Local e Data: ________________________,____ de ________________ de 2026.</t>
  </si>
  <si>
    <t>CNPJ da Empresa: _________________________________________</t>
  </si>
  <si>
    <t>Telefone de contato da Empresa: _________________________________________</t>
  </si>
  <si>
    <t>E-mail de contato da Empresa: _________________________________________</t>
  </si>
  <si>
    <t>Identificação da Empresa: ___________________________</t>
  </si>
  <si>
    <t>MARCA</t>
  </si>
  <si>
    <r>
      <rPr>
        <b/>
        <sz val="10"/>
        <color theme="1"/>
        <rFont val="Arial"/>
        <family val="2"/>
      </rPr>
      <t>Declaramos que</t>
    </r>
    <r>
      <rPr>
        <sz val="10"/>
        <color theme="1"/>
        <rFont val="Arial"/>
        <family val="2"/>
      </rPr>
      <t>:
* Cumprimos plenamente os requisitos de habilitação e que a proposta está em conformidade com as exigências do Edital e seus Anexos, nos termos da Lei Federal nº 13.303/2016. 
* Temos ciência ciência de todas as condições, especificações e exigências constantes no Edital e seus Anexos e que não existem fatos impeditivos para a habilitação no certame, cientes da obrigatoriedade de declarar alguma ocorrência posterior.
* Nos preços propostos encontram-se incluídos todos os tributos, encargos sociais, trabalhistas, e quaisquer outros ônus que porventura possam recair sobre o objeto da presente licitação, os quais ficarão a cargo única e exclusivamente da Contratada.</t>
    </r>
  </si>
  <si>
    <t>PE 08/2026 - Aquisição de material de escritório.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</si>
</sst>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3" formatCode="_-* #,##0.00_-;\-* #,##0.00_-;_-* &quot;-&quot;??_-;_-@_-"/>
    <numFmt numFmtId="164" formatCode="#,##0.00;[Red]#,##0.00"/>
    <numFmt numFmtId="165" formatCode="_(&quot;R$ &quot;* #,##0.00_);_(&quot;R$ &quot;* \(#,##0.00\);_(&quot;R$ &quot;* &quot;-&quot;??_);_(@_)"/>
    <numFmt numFmtId="166" formatCode="0.000"/>
  </numFmts>
  <fonts count="16" x14ac:knownFonts="1">
    <font>
      <sz val="10"/>
      <color rgb="FF000000"/>
      <name val="Arial"/>
      <scheme val="minor"/>
    </font>
    <font>
      <sz val="11"/>
      <color theme="1"/>
      <name val="Arial"/>
      <family val="2"/>
      <scheme val="minor"/>
    </font>
    <font>
      <b/>
      <sz val="12"/>
      <color theme="1"/>
      <name val="Arial"/>
    </font>
    <font>
      <sz val="10"/>
      <color theme="1"/>
      <name val="Arial"/>
    </font>
    <font>
      <sz val="10"/>
      <name val="Arial"/>
      <family val="2"/>
      <scheme val="minor"/>
    </font>
    <font>
      <sz val="10"/>
      <name val="Arial"/>
      <family val="2"/>
    </font>
    <font>
      <sz val="11"/>
      <name val="Arial"/>
      <family val="2"/>
    </font>
    <font>
      <b/>
      <sz val="10"/>
      <name val="Arial"/>
      <family val="2"/>
    </font>
    <font>
      <u/>
      <sz val="10"/>
      <name val="Arial"/>
      <family val="2"/>
    </font>
    <font>
      <sz val="11"/>
      <name val="Calibri"/>
      <family val="2"/>
    </font>
    <font>
      <b/>
      <sz val="12"/>
      <color theme="1"/>
      <name val="Arial"/>
      <family val="2"/>
    </font>
    <font>
      <b/>
      <sz val="10"/>
      <name val="Arial"/>
      <family val="2"/>
      <scheme val="minor"/>
    </font>
    <font>
      <sz val="10"/>
      <color theme="1"/>
      <name val="Arial"/>
      <family val="2"/>
    </font>
    <font>
      <b/>
      <sz val="10"/>
      <color theme="1"/>
      <name val="Arial"/>
      <family val="2"/>
    </font>
    <font>
      <sz val="11"/>
      <color indexed="8"/>
      <name val="Calibri"/>
      <family val="2"/>
    </font>
    <font>
      <sz val="11"/>
      <color theme="1"/>
      <name val="Arial"/>
      <family val="2"/>
    </font>
  </fonts>
  <fills count="6">
    <fill>
      <patternFill patternType="none"/>
    </fill>
    <fill>
      <patternFill patternType="gray125"/>
    </fill>
    <fill>
      <patternFill patternType="solid">
        <fgColor rgb="FFC0C0C0"/>
        <bgColor rgb="FFC0C0C0"/>
      </patternFill>
    </fill>
    <fill>
      <patternFill patternType="solid">
        <fgColor theme="0"/>
        <bgColor theme="0"/>
      </patternFill>
    </fill>
    <fill>
      <patternFill patternType="solid">
        <fgColor rgb="FFFFFFFF"/>
        <bgColor indexed="64"/>
      </patternFill>
    </fill>
    <fill>
      <patternFill patternType="solid">
        <fgColor rgb="FFFFFFCC"/>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4">
    <xf numFmtId="0" fontId="0" fillId="0" borderId="0"/>
    <xf numFmtId="0" fontId="1" fillId="0" borderId="0"/>
    <xf numFmtId="165" fontId="14" fillId="0" borderId="0" applyFont="0" applyFill="0" applyBorder="0" applyAlignment="0" applyProtection="0"/>
    <xf numFmtId="0" fontId="5" fillId="0" borderId="0"/>
  </cellStyleXfs>
  <cellXfs count="46">
    <xf numFmtId="0" fontId="0" fillId="0" borderId="0" xfId="0" applyFont="1" applyAlignment="1"/>
    <xf numFmtId="0" fontId="0" fillId="0" borderId="0" xfId="0" applyFont="1" applyAlignment="1"/>
    <xf numFmtId="0" fontId="4" fillId="0" borderId="0" xfId="0" applyFont="1" applyAlignment="1"/>
    <xf numFmtId="0" fontId="5" fillId="0" borderId="1" xfId="0" applyFont="1" applyBorder="1" applyAlignment="1">
      <alignment horizontal="center" vertical="center" wrapText="1"/>
    </xf>
    <xf numFmtId="49" fontId="5" fillId="3" borderId="1" xfId="0" applyNumberFormat="1" applyFont="1" applyFill="1" applyBorder="1" applyAlignment="1">
      <alignment horizontal="justify" vertical="center" wrapText="1"/>
    </xf>
    <xf numFmtId="3" fontId="6" fillId="0" borderId="1" xfId="0" applyNumberFormat="1" applyFont="1" applyBorder="1" applyAlignment="1">
      <alignment horizontal="center" vertical="center"/>
    </xf>
    <xf numFmtId="0" fontId="6" fillId="0" borderId="1" xfId="0" applyFont="1" applyBorder="1" applyAlignment="1">
      <alignment horizontal="center" vertical="center" wrapText="1"/>
    </xf>
    <xf numFmtId="0" fontId="5" fillId="4" borderId="1" xfId="0" applyFont="1" applyFill="1" applyBorder="1" applyAlignment="1">
      <alignment horizontal="center" vertical="center" wrapText="1"/>
    </xf>
    <xf numFmtId="0" fontId="9" fillId="4" borderId="1" xfId="0" applyFont="1" applyFill="1" applyBorder="1" applyAlignment="1">
      <alignment horizontal="center" wrapText="1"/>
    </xf>
    <xf numFmtId="165" fontId="7" fillId="0" borderId="1" xfId="0" applyNumberFormat="1" applyFont="1" applyBorder="1" applyAlignment="1">
      <alignment horizontal="center" vertical="center"/>
    </xf>
    <xf numFmtId="0" fontId="9" fillId="0" borderId="1" xfId="0" applyFont="1" applyFill="1" applyBorder="1" applyAlignment="1">
      <alignment horizontal="center" vertical="center" wrapText="1"/>
    </xf>
    <xf numFmtId="0" fontId="7" fillId="2" borderId="1" xfId="0" applyFont="1" applyFill="1" applyBorder="1" applyAlignment="1">
      <alignment horizontal="center" vertical="center"/>
    </xf>
    <xf numFmtId="165" fontId="11" fillId="0" borderId="1" xfId="0" applyNumberFormat="1" applyFont="1" applyBorder="1" applyAlignment="1"/>
    <xf numFmtId="43" fontId="4" fillId="0" borderId="0" xfId="0" applyNumberFormat="1" applyFont="1" applyAlignment="1"/>
    <xf numFmtId="0" fontId="0" fillId="0" borderId="0" xfId="0"/>
    <xf numFmtId="0" fontId="3" fillId="0" borderId="0" xfId="0" applyFont="1" applyAlignment="1">
      <alignment horizontal="left" vertical="center"/>
    </xf>
    <xf numFmtId="0" fontId="3" fillId="0" borderId="0" xfId="0" applyFont="1" applyAlignment="1">
      <alignment vertical="center"/>
    </xf>
    <xf numFmtId="0" fontId="3" fillId="0" borderId="0" xfId="0" applyFont="1" applyAlignment="1">
      <alignment horizontal="center" vertical="center"/>
    </xf>
    <xf numFmtId="0" fontId="12" fillId="0" borderId="0" xfId="0" applyFont="1" applyAlignment="1">
      <alignment horizontal="justify" vertical="center" wrapText="1"/>
    </xf>
    <xf numFmtId="0" fontId="12" fillId="0" borderId="0" xfId="3" applyFont="1" applyAlignment="1"/>
    <xf numFmtId="0" fontId="12" fillId="0" borderId="0" xfId="3" applyFont="1"/>
    <xf numFmtId="166" fontId="12" fillId="0" borderId="0" xfId="3" applyNumberFormat="1" applyFont="1" applyAlignment="1"/>
    <xf numFmtId="4" fontId="5" fillId="5" borderId="1" xfId="0" applyNumberFormat="1" applyFont="1" applyFill="1" applyBorder="1" applyAlignment="1">
      <alignment horizontal="center" vertical="center"/>
    </xf>
    <xf numFmtId="4" fontId="5" fillId="0" borderId="1" xfId="0" applyNumberFormat="1" applyFont="1" applyBorder="1" applyAlignment="1">
      <alignment horizontal="center" vertical="center"/>
    </xf>
    <xf numFmtId="49" fontId="6" fillId="5" borderId="1" xfId="0" applyNumberFormat="1" applyFont="1" applyFill="1" applyBorder="1" applyAlignment="1">
      <alignment horizontal="center" vertical="center" wrapText="1"/>
    </xf>
    <xf numFmtId="0" fontId="6" fillId="5" borderId="1" xfId="0" applyFont="1" applyFill="1" applyBorder="1" applyAlignment="1">
      <alignment horizontal="center" vertical="center" wrapText="1"/>
    </xf>
    <xf numFmtId="0" fontId="5" fillId="5" borderId="1" xfId="0" applyFont="1" applyFill="1" applyBorder="1" applyAlignment="1">
      <alignment horizontal="center" vertical="center" wrapText="1"/>
    </xf>
    <xf numFmtId="0" fontId="9" fillId="5" borderId="1" xfId="0" applyFont="1" applyFill="1" applyBorder="1" applyAlignment="1">
      <alignment horizontal="center" vertical="center" wrapText="1"/>
    </xf>
    <xf numFmtId="0" fontId="9" fillId="5" borderId="1" xfId="0" applyFont="1" applyFill="1" applyBorder="1" applyAlignment="1">
      <alignment horizontal="center" wrapText="1"/>
    </xf>
    <xf numFmtId="0" fontId="0" fillId="0" borderId="0" xfId="0" applyAlignment="1"/>
    <xf numFmtId="0" fontId="2" fillId="0" borderId="0" xfId="0" applyFont="1" applyAlignment="1">
      <alignment horizontal="center" vertical="center" wrapText="1"/>
    </xf>
    <xf numFmtId="0" fontId="12" fillId="0" borderId="0" xfId="0" applyFont="1" applyAlignment="1">
      <alignment horizontal="left" vertical="center"/>
    </xf>
    <xf numFmtId="0" fontId="12" fillId="0" borderId="2" xfId="0" applyFont="1" applyBorder="1" applyAlignment="1">
      <alignment horizontal="justify" vertical="center" wrapText="1"/>
    </xf>
    <xf numFmtId="0" fontId="12" fillId="0" borderId="3" xfId="0" applyFont="1" applyBorder="1" applyAlignment="1">
      <alignment horizontal="justify" vertical="center" wrapText="1"/>
    </xf>
    <xf numFmtId="0" fontId="12" fillId="0" borderId="4" xfId="0" applyFont="1" applyBorder="1" applyAlignment="1">
      <alignment horizontal="justify" vertical="center" wrapText="1"/>
    </xf>
    <xf numFmtId="0" fontId="11" fillId="0" borderId="1" xfId="0" applyFont="1" applyBorder="1" applyAlignment="1">
      <alignment horizontal="center"/>
    </xf>
    <xf numFmtId="0" fontId="10" fillId="0" borderId="0" xfId="0" applyFont="1" applyAlignment="1">
      <alignment horizontal="center" vertical="center" wrapText="1"/>
    </xf>
    <xf numFmtId="0" fontId="2" fillId="0" borderId="0" xfId="0" applyFont="1" applyAlignment="1">
      <alignment horizontal="center" vertical="center" wrapText="1"/>
    </xf>
    <xf numFmtId="0" fontId="7" fillId="0" borderId="1" xfId="0" applyFont="1" applyBorder="1" applyAlignment="1">
      <alignment horizontal="center" vertical="center" wrapText="1"/>
    </xf>
    <xf numFmtId="0" fontId="7" fillId="2" borderId="1" xfId="0" applyFont="1" applyFill="1" applyBorder="1" applyAlignment="1">
      <alignment horizontal="center" vertical="center"/>
    </xf>
    <xf numFmtId="0" fontId="5" fillId="0" borderId="1" xfId="0" applyFont="1" applyBorder="1"/>
    <xf numFmtId="0" fontId="11" fillId="0" borderId="1" xfId="0" applyFont="1" applyBorder="1" applyAlignment="1">
      <alignment horizontal="center" vertical="center"/>
    </xf>
    <xf numFmtId="164" fontId="7" fillId="2" borderId="1" xfId="0" applyNumberFormat="1" applyFont="1" applyFill="1" applyBorder="1" applyAlignment="1">
      <alignment horizontal="center" vertical="center" wrapText="1"/>
    </xf>
    <xf numFmtId="0" fontId="7" fillId="2" borderId="5" xfId="0" applyFont="1" applyFill="1" applyBorder="1" applyAlignment="1">
      <alignment horizontal="center" vertical="center"/>
    </xf>
    <xf numFmtId="0" fontId="7" fillId="2" borderId="6" xfId="0" applyFont="1" applyFill="1" applyBorder="1" applyAlignment="1">
      <alignment horizontal="center" vertical="center"/>
    </xf>
    <xf numFmtId="0" fontId="15" fillId="0" borderId="0" xfId="0" applyFont="1" applyAlignment="1">
      <alignment horizontal="left" vertical="center" wrapText="1"/>
    </xf>
  </cellXfs>
  <cellStyles count="4">
    <cellStyle name="Moeda 2" xfId="2" xr:uid="{00000000-0005-0000-0000-000000000000}"/>
    <cellStyle name="Normal" xfId="0" builtinId="0"/>
    <cellStyle name="Normal 2" xfId="3" xr:uid="{00000000-0005-0000-0000-000002000000}"/>
    <cellStyle name="Normal 3" xfId="1" xr:uid="{00000000-0005-0000-0000-000003000000}"/>
  </cellStyles>
  <dxfs count="1">
    <dxf>
      <font>
        <color rgb="FFFF0000"/>
      </font>
      <fill>
        <patternFill patternType="none"/>
      </fill>
    </dxf>
  </dxfs>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png"/></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J870"/>
  <sheetViews>
    <sheetView showGridLines="0" tabSelected="1" zoomScale="110" zoomScaleNormal="110" zoomScaleSheetLayoutView="150" workbookViewId="0">
      <selection activeCell="K8" sqref="K8"/>
    </sheetView>
  </sheetViews>
  <sheetFormatPr defaultColWidth="12.5703125" defaultRowHeight="15" customHeight="1" x14ac:dyDescent="0.2"/>
  <cols>
    <col min="1" max="1" width="12.5703125" style="1"/>
    <col min="2" max="2" width="7.85546875" customWidth="1"/>
    <col min="3" max="3" width="43.140625" customWidth="1"/>
    <col min="4" max="4" width="17.140625" customWidth="1"/>
    <col min="5" max="5" width="8.85546875" customWidth="1"/>
    <col min="6" max="6" width="8.85546875" style="1" customWidth="1"/>
    <col min="7" max="7" width="11.5703125" customWidth="1"/>
    <col min="8" max="8" width="14.140625" customWidth="1"/>
    <col min="9" max="9" width="16.5703125" customWidth="1"/>
    <col min="10" max="10" width="11.85546875" customWidth="1"/>
    <col min="11" max="26" width="8.5703125" customWidth="1"/>
  </cols>
  <sheetData>
    <row r="1" spans="1:9" s="1" customFormat="1" ht="15" customHeight="1" x14ac:dyDescent="0.2"/>
    <row r="2" spans="1:9" ht="17.25" customHeight="1" x14ac:dyDescent="0.2">
      <c r="A2" s="36" t="s">
        <v>63</v>
      </c>
      <c r="B2" s="37"/>
      <c r="C2" s="37"/>
      <c r="D2" s="37"/>
      <c r="E2" s="37"/>
      <c r="F2" s="37"/>
      <c r="G2" s="37"/>
      <c r="H2" s="37"/>
      <c r="I2" s="1"/>
    </row>
    <row r="3" spans="1:9" ht="22.5" customHeight="1" x14ac:dyDescent="0.2">
      <c r="A3" s="37"/>
      <c r="B3" s="37"/>
      <c r="C3" s="37"/>
      <c r="D3" s="37"/>
      <c r="E3" s="37"/>
      <c r="F3" s="37"/>
      <c r="G3" s="37"/>
      <c r="H3" s="37"/>
      <c r="I3" s="1"/>
    </row>
    <row r="4" spans="1:9" s="1" customFormat="1" ht="14.25" x14ac:dyDescent="0.2">
      <c r="A4" s="45" t="s">
        <v>80</v>
      </c>
      <c r="B4" s="45"/>
      <c r="C4" s="45"/>
      <c r="D4" s="45"/>
      <c r="E4" s="45"/>
      <c r="F4" s="45"/>
      <c r="G4" s="45"/>
      <c r="H4" s="45"/>
    </row>
    <row r="5" spans="1:9" s="1" customFormat="1" ht="10.5" customHeight="1" x14ac:dyDescent="0.2">
      <c r="A5" s="30"/>
      <c r="B5" s="30"/>
      <c r="C5" s="30"/>
      <c r="D5" s="30"/>
      <c r="E5" s="30"/>
      <c r="F5" s="30"/>
      <c r="G5" s="30"/>
      <c r="H5" s="30"/>
    </row>
    <row r="6" spans="1:9" s="2" customFormat="1" ht="16.5" customHeight="1" x14ac:dyDescent="0.2">
      <c r="A6" s="39" t="s">
        <v>6</v>
      </c>
      <c r="B6" s="39" t="s">
        <v>0</v>
      </c>
      <c r="C6" s="39" t="s">
        <v>1</v>
      </c>
      <c r="D6" s="42" t="s">
        <v>2</v>
      </c>
      <c r="E6" s="39" t="s">
        <v>3</v>
      </c>
      <c r="F6" s="43" t="s">
        <v>78</v>
      </c>
      <c r="G6" s="39" t="s">
        <v>64</v>
      </c>
      <c r="H6" s="40"/>
    </row>
    <row r="7" spans="1:9" s="2" customFormat="1" ht="18.75" customHeight="1" x14ac:dyDescent="0.2">
      <c r="A7" s="40"/>
      <c r="B7" s="40"/>
      <c r="C7" s="40"/>
      <c r="D7" s="40"/>
      <c r="E7" s="40"/>
      <c r="F7" s="44"/>
      <c r="G7" s="11" t="s">
        <v>4</v>
      </c>
      <c r="H7" s="11" t="s">
        <v>5</v>
      </c>
    </row>
    <row r="8" spans="1:9" s="2" customFormat="1" ht="51" x14ac:dyDescent="0.2">
      <c r="A8" s="41">
        <v>1</v>
      </c>
      <c r="B8" s="3">
        <v>1</v>
      </c>
      <c r="C8" s="4" t="s">
        <v>26</v>
      </c>
      <c r="D8" s="5">
        <v>20</v>
      </c>
      <c r="E8" s="6" t="s">
        <v>28</v>
      </c>
      <c r="F8" s="24"/>
      <c r="G8" s="22">
        <v>0</v>
      </c>
      <c r="H8" s="23">
        <f>ROUND((G8*D8),2)</f>
        <v>0</v>
      </c>
    </row>
    <row r="9" spans="1:9" s="2" customFormat="1" ht="76.5" x14ac:dyDescent="0.2">
      <c r="A9" s="41"/>
      <c r="B9" s="3">
        <v>2</v>
      </c>
      <c r="C9" s="4" t="s">
        <v>35</v>
      </c>
      <c r="D9" s="5">
        <v>2000</v>
      </c>
      <c r="E9" s="6" t="s">
        <v>28</v>
      </c>
      <c r="F9" s="24"/>
      <c r="G9" s="22">
        <v>0</v>
      </c>
      <c r="H9" s="23">
        <f>ROUND((G9*D9),2)</f>
        <v>0</v>
      </c>
    </row>
    <row r="10" spans="1:9" s="2" customFormat="1" ht="14.25" customHeight="1" x14ac:dyDescent="0.2">
      <c r="A10" s="41"/>
      <c r="B10" s="38" t="s">
        <v>65</v>
      </c>
      <c r="C10" s="38"/>
      <c r="D10" s="38"/>
      <c r="E10" s="38"/>
      <c r="F10" s="38"/>
      <c r="G10" s="38"/>
      <c r="H10" s="9">
        <f>H8+H9</f>
        <v>0</v>
      </c>
    </row>
    <row r="11" spans="1:9" s="2" customFormat="1" ht="114.75" x14ac:dyDescent="0.2">
      <c r="A11" s="41">
        <v>2</v>
      </c>
      <c r="B11" s="3">
        <v>1</v>
      </c>
      <c r="C11" s="4" t="s">
        <v>7</v>
      </c>
      <c r="D11" s="5">
        <v>2500</v>
      </c>
      <c r="E11" s="6" t="s">
        <v>30</v>
      </c>
      <c r="F11" s="25"/>
      <c r="G11" s="22">
        <v>0</v>
      </c>
      <c r="H11" s="23">
        <f>ROUND((G11*D11),2)</f>
        <v>0</v>
      </c>
    </row>
    <row r="12" spans="1:9" s="2" customFormat="1" ht="114.75" x14ac:dyDescent="0.2">
      <c r="A12" s="41"/>
      <c r="B12" s="3">
        <v>2</v>
      </c>
      <c r="C12" s="4" t="s">
        <v>8</v>
      </c>
      <c r="D12" s="5">
        <v>1200</v>
      </c>
      <c r="E12" s="6" t="s">
        <v>30</v>
      </c>
      <c r="F12" s="25"/>
      <c r="G12" s="22">
        <v>0</v>
      </c>
      <c r="H12" s="23">
        <f t="shared" ref="H12:H13" si="0">ROUND((G12*D12),2)</f>
        <v>0</v>
      </c>
    </row>
    <row r="13" spans="1:9" s="2" customFormat="1" ht="114.75" x14ac:dyDescent="0.2">
      <c r="A13" s="41"/>
      <c r="B13" s="3">
        <v>3</v>
      </c>
      <c r="C13" s="4" t="s">
        <v>9</v>
      </c>
      <c r="D13" s="5">
        <v>500</v>
      </c>
      <c r="E13" s="6" t="s">
        <v>30</v>
      </c>
      <c r="F13" s="25"/>
      <c r="G13" s="22">
        <v>0</v>
      </c>
      <c r="H13" s="23">
        <f t="shared" si="0"/>
        <v>0</v>
      </c>
    </row>
    <row r="14" spans="1:9" s="2" customFormat="1" ht="14.25" customHeight="1" x14ac:dyDescent="0.2">
      <c r="A14" s="41"/>
      <c r="B14" s="38" t="s">
        <v>66</v>
      </c>
      <c r="C14" s="38"/>
      <c r="D14" s="38"/>
      <c r="E14" s="38"/>
      <c r="F14" s="38"/>
      <c r="G14" s="38"/>
      <c r="H14" s="9">
        <f>SUM(H11:H13)</f>
        <v>0</v>
      </c>
    </row>
    <row r="15" spans="1:9" s="2" customFormat="1" ht="114.75" x14ac:dyDescent="0.2">
      <c r="A15" s="41">
        <v>3</v>
      </c>
      <c r="B15" s="3">
        <v>1</v>
      </c>
      <c r="C15" s="4" t="s">
        <v>34</v>
      </c>
      <c r="D15" s="5">
        <v>30</v>
      </c>
      <c r="E15" s="6" t="s">
        <v>30</v>
      </c>
      <c r="F15" s="25"/>
      <c r="G15" s="22">
        <v>0</v>
      </c>
      <c r="H15" s="23">
        <f>ROUND((G15*D15),2)</f>
        <v>0</v>
      </c>
    </row>
    <row r="16" spans="1:9" s="2" customFormat="1" ht="63.75" x14ac:dyDescent="0.2">
      <c r="A16" s="41"/>
      <c r="B16" s="3">
        <v>2</v>
      </c>
      <c r="C16" s="4" t="s">
        <v>36</v>
      </c>
      <c r="D16" s="5">
        <v>100</v>
      </c>
      <c r="E16" s="6" t="s">
        <v>30</v>
      </c>
      <c r="F16" s="25"/>
      <c r="G16" s="22">
        <v>0</v>
      </c>
      <c r="H16" s="23">
        <f t="shared" ref="H16:H58" si="1">ROUND((G16*D16),2)</f>
        <v>0</v>
      </c>
    </row>
    <row r="17" spans="1:8" s="2" customFormat="1" ht="38.25" x14ac:dyDescent="0.2">
      <c r="A17" s="41"/>
      <c r="B17" s="3">
        <v>3</v>
      </c>
      <c r="C17" s="4" t="s">
        <v>37</v>
      </c>
      <c r="D17" s="5">
        <v>200</v>
      </c>
      <c r="E17" s="6" t="s">
        <v>30</v>
      </c>
      <c r="F17" s="25"/>
      <c r="G17" s="22">
        <v>0</v>
      </c>
      <c r="H17" s="23">
        <f t="shared" si="1"/>
        <v>0</v>
      </c>
    </row>
    <row r="18" spans="1:8" s="2" customFormat="1" ht="25.5" x14ac:dyDescent="0.2">
      <c r="A18" s="41"/>
      <c r="B18" s="3">
        <v>4</v>
      </c>
      <c r="C18" s="4" t="s">
        <v>39</v>
      </c>
      <c r="D18" s="5">
        <v>40</v>
      </c>
      <c r="E18" s="6" t="s">
        <v>30</v>
      </c>
      <c r="F18" s="25"/>
      <c r="G18" s="22">
        <v>0</v>
      </c>
      <c r="H18" s="23">
        <f t="shared" si="1"/>
        <v>0</v>
      </c>
    </row>
    <row r="19" spans="1:8" s="2" customFormat="1" ht="25.5" x14ac:dyDescent="0.2">
      <c r="A19" s="41"/>
      <c r="B19" s="3">
        <v>5</v>
      </c>
      <c r="C19" s="4" t="s">
        <v>38</v>
      </c>
      <c r="D19" s="5">
        <v>30</v>
      </c>
      <c r="E19" s="6" t="s">
        <v>30</v>
      </c>
      <c r="F19" s="25"/>
      <c r="G19" s="22">
        <v>0</v>
      </c>
      <c r="H19" s="23">
        <f t="shared" si="1"/>
        <v>0</v>
      </c>
    </row>
    <row r="20" spans="1:8" s="2" customFormat="1" ht="38.25" x14ac:dyDescent="0.2">
      <c r="A20" s="41"/>
      <c r="B20" s="3">
        <v>6</v>
      </c>
      <c r="C20" s="4" t="s">
        <v>10</v>
      </c>
      <c r="D20" s="5">
        <v>10</v>
      </c>
      <c r="E20" s="6" t="s">
        <v>30</v>
      </c>
      <c r="F20" s="25"/>
      <c r="G20" s="22">
        <v>0</v>
      </c>
      <c r="H20" s="23">
        <f t="shared" si="1"/>
        <v>0</v>
      </c>
    </row>
    <row r="21" spans="1:8" s="2" customFormat="1" ht="51" x14ac:dyDescent="0.2">
      <c r="A21" s="41"/>
      <c r="B21" s="3">
        <v>7</v>
      </c>
      <c r="C21" s="4" t="s">
        <v>40</v>
      </c>
      <c r="D21" s="5">
        <v>390</v>
      </c>
      <c r="E21" s="6" t="s">
        <v>30</v>
      </c>
      <c r="F21" s="25"/>
      <c r="G21" s="22">
        <v>0</v>
      </c>
      <c r="H21" s="23">
        <f t="shared" si="1"/>
        <v>0</v>
      </c>
    </row>
    <row r="22" spans="1:8" s="2" customFormat="1" ht="51" x14ac:dyDescent="0.2">
      <c r="A22" s="41"/>
      <c r="B22" s="3">
        <v>8</v>
      </c>
      <c r="C22" s="4" t="s">
        <v>41</v>
      </c>
      <c r="D22" s="5">
        <v>50</v>
      </c>
      <c r="E22" s="6" t="s">
        <v>31</v>
      </c>
      <c r="F22" s="25"/>
      <c r="G22" s="22">
        <v>0</v>
      </c>
      <c r="H22" s="23">
        <f t="shared" si="1"/>
        <v>0</v>
      </c>
    </row>
    <row r="23" spans="1:8" s="2" customFormat="1" ht="51" x14ac:dyDescent="0.2">
      <c r="A23" s="41"/>
      <c r="B23" s="3">
        <v>9</v>
      </c>
      <c r="C23" s="4" t="s">
        <v>42</v>
      </c>
      <c r="D23" s="5">
        <v>180</v>
      </c>
      <c r="E23" s="6" t="s">
        <v>31</v>
      </c>
      <c r="F23" s="25"/>
      <c r="G23" s="22">
        <v>0</v>
      </c>
      <c r="H23" s="23">
        <f t="shared" si="1"/>
        <v>0</v>
      </c>
    </row>
    <row r="24" spans="1:8" s="2" customFormat="1" ht="38.25" x14ac:dyDescent="0.2">
      <c r="A24" s="41"/>
      <c r="B24" s="3">
        <v>10</v>
      </c>
      <c r="C24" s="4" t="s">
        <v>11</v>
      </c>
      <c r="D24" s="5">
        <v>30</v>
      </c>
      <c r="E24" s="6" t="s">
        <v>31</v>
      </c>
      <c r="F24" s="25"/>
      <c r="G24" s="22">
        <v>0</v>
      </c>
      <c r="H24" s="23">
        <f t="shared" si="1"/>
        <v>0</v>
      </c>
    </row>
    <row r="25" spans="1:8" s="2" customFormat="1" ht="38.25" x14ac:dyDescent="0.2">
      <c r="A25" s="41"/>
      <c r="B25" s="3">
        <v>11</v>
      </c>
      <c r="C25" s="4" t="s">
        <v>12</v>
      </c>
      <c r="D25" s="5">
        <v>15</v>
      </c>
      <c r="E25" s="6" t="s">
        <v>31</v>
      </c>
      <c r="F25" s="25"/>
      <c r="G25" s="22">
        <v>0</v>
      </c>
      <c r="H25" s="23">
        <f t="shared" si="1"/>
        <v>0</v>
      </c>
    </row>
    <row r="26" spans="1:8" s="2" customFormat="1" ht="51" x14ac:dyDescent="0.2">
      <c r="A26" s="41"/>
      <c r="B26" s="3">
        <v>12</v>
      </c>
      <c r="C26" s="4" t="s">
        <v>43</v>
      </c>
      <c r="D26" s="5">
        <v>150</v>
      </c>
      <c r="E26" s="6" t="s">
        <v>30</v>
      </c>
      <c r="F26" s="25"/>
      <c r="G26" s="22">
        <v>0</v>
      </c>
      <c r="H26" s="23">
        <f t="shared" si="1"/>
        <v>0</v>
      </c>
    </row>
    <row r="27" spans="1:8" s="2" customFormat="1" ht="76.5" x14ac:dyDescent="0.2">
      <c r="A27" s="41"/>
      <c r="B27" s="3">
        <v>13</v>
      </c>
      <c r="C27" s="4" t="s">
        <v>44</v>
      </c>
      <c r="D27" s="5">
        <v>60</v>
      </c>
      <c r="E27" s="6" t="s">
        <v>30</v>
      </c>
      <c r="F27" s="25"/>
      <c r="G27" s="22">
        <v>0</v>
      </c>
      <c r="H27" s="23">
        <f t="shared" si="1"/>
        <v>0</v>
      </c>
    </row>
    <row r="28" spans="1:8" s="2" customFormat="1" ht="76.5" x14ac:dyDescent="0.2">
      <c r="A28" s="41"/>
      <c r="B28" s="3">
        <v>14</v>
      </c>
      <c r="C28" s="4" t="s">
        <v>58</v>
      </c>
      <c r="D28" s="7">
        <v>100</v>
      </c>
      <c r="E28" s="6" t="s">
        <v>30</v>
      </c>
      <c r="F28" s="25"/>
      <c r="G28" s="22">
        <v>0</v>
      </c>
      <c r="H28" s="23">
        <f t="shared" si="1"/>
        <v>0</v>
      </c>
    </row>
    <row r="29" spans="1:8" s="2" customFormat="1" ht="38.25" x14ac:dyDescent="0.2">
      <c r="A29" s="41"/>
      <c r="B29" s="3">
        <v>15</v>
      </c>
      <c r="C29" s="4" t="s">
        <v>13</v>
      </c>
      <c r="D29" s="7">
        <v>80</v>
      </c>
      <c r="E29" s="6" t="s">
        <v>30</v>
      </c>
      <c r="F29" s="25"/>
      <c r="G29" s="22">
        <v>0</v>
      </c>
      <c r="H29" s="23">
        <f t="shared" si="1"/>
        <v>0</v>
      </c>
    </row>
    <row r="30" spans="1:8" s="2" customFormat="1" ht="89.25" x14ac:dyDescent="0.2">
      <c r="A30" s="41"/>
      <c r="B30" s="3">
        <v>16</v>
      </c>
      <c r="C30" s="4" t="s">
        <v>14</v>
      </c>
      <c r="D30" s="7">
        <v>100</v>
      </c>
      <c r="E30" s="6" t="s">
        <v>30</v>
      </c>
      <c r="F30" s="25"/>
      <c r="G30" s="22">
        <v>0</v>
      </c>
      <c r="H30" s="23">
        <f t="shared" si="1"/>
        <v>0</v>
      </c>
    </row>
    <row r="31" spans="1:8" s="2" customFormat="1" ht="25.5" x14ac:dyDescent="0.2">
      <c r="A31" s="41"/>
      <c r="B31" s="3">
        <v>17</v>
      </c>
      <c r="C31" s="4" t="s">
        <v>15</v>
      </c>
      <c r="D31" s="7">
        <v>80</v>
      </c>
      <c r="E31" s="7" t="s">
        <v>30</v>
      </c>
      <c r="F31" s="26"/>
      <c r="G31" s="22">
        <v>0</v>
      </c>
      <c r="H31" s="23">
        <f t="shared" si="1"/>
        <v>0</v>
      </c>
    </row>
    <row r="32" spans="1:8" s="2" customFormat="1" ht="25.5" x14ac:dyDescent="0.2">
      <c r="A32" s="41"/>
      <c r="B32" s="3">
        <v>18</v>
      </c>
      <c r="C32" s="4" t="s">
        <v>16</v>
      </c>
      <c r="D32" s="7">
        <v>120</v>
      </c>
      <c r="E32" s="7" t="s">
        <v>30</v>
      </c>
      <c r="F32" s="26"/>
      <c r="G32" s="22">
        <v>0</v>
      </c>
      <c r="H32" s="23">
        <f t="shared" si="1"/>
        <v>0</v>
      </c>
    </row>
    <row r="33" spans="1:8" s="2" customFormat="1" ht="25.5" x14ac:dyDescent="0.2">
      <c r="A33" s="41"/>
      <c r="B33" s="3">
        <v>19</v>
      </c>
      <c r="C33" s="4" t="s">
        <v>45</v>
      </c>
      <c r="D33" s="7">
        <v>100</v>
      </c>
      <c r="E33" s="7" t="s">
        <v>30</v>
      </c>
      <c r="F33" s="26"/>
      <c r="G33" s="22">
        <v>0</v>
      </c>
      <c r="H33" s="23">
        <f t="shared" si="1"/>
        <v>0</v>
      </c>
    </row>
    <row r="34" spans="1:8" s="2" customFormat="1" ht="25.5" x14ac:dyDescent="0.2">
      <c r="A34" s="41"/>
      <c r="B34" s="3">
        <v>20</v>
      </c>
      <c r="C34" s="4" t="s">
        <v>46</v>
      </c>
      <c r="D34" s="7">
        <v>100</v>
      </c>
      <c r="E34" s="7" t="s">
        <v>29</v>
      </c>
      <c r="F34" s="26"/>
      <c r="G34" s="22">
        <v>0</v>
      </c>
      <c r="H34" s="23">
        <f t="shared" si="1"/>
        <v>0</v>
      </c>
    </row>
    <row r="35" spans="1:8" s="2" customFormat="1" ht="38.25" x14ac:dyDescent="0.2">
      <c r="A35" s="41"/>
      <c r="B35" s="3">
        <v>21</v>
      </c>
      <c r="C35" s="4" t="s">
        <v>17</v>
      </c>
      <c r="D35" s="7">
        <v>200</v>
      </c>
      <c r="E35" s="7" t="s">
        <v>30</v>
      </c>
      <c r="F35" s="26"/>
      <c r="G35" s="22">
        <v>0</v>
      </c>
      <c r="H35" s="23">
        <f t="shared" si="1"/>
        <v>0</v>
      </c>
    </row>
    <row r="36" spans="1:8" s="2" customFormat="1" ht="51" x14ac:dyDescent="0.2">
      <c r="A36" s="41"/>
      <c r="B36" s="3">
        <v>22</v>
      </c>
      <c r="C36" s="4" t="s">
        <v>47</v>
      </c>
      <c r="D36" s="7">
        <v>300</v>
      </c>
      <c r="E36" s="7" t="s">
        <v>30</v>
      </c>
      <c r="F36" s="26"/>
      <c r="G36" s="22">
        <v>0</v>
      </c>
      <c r="H36" s="23">
        <f t="shared" si="1"/>
        <v>0</v>
      </c>
    </row>
    <row r="37" spans="1:8" s="2" customFormat="1" ht="79.5" customHeight="1" x14ac:dyDescent="0.2">
      <c r="A37" s="41"/>
      <c r="B37" s="3">
        <v>23</v>
      </c>
      <c r="C37" s="4" t="s">
        <v>18</v>
      </c>
      <c r="D37" s="7">
        <v>40</v>
      </c>
      <c r="E37" s="7" t="s">
        <v>30</v>
      </c>
      <c r="F37" s="26"/>
      <c r="G37" s="22">
        <v>0</v>
      </c>
      <c r="H37" s="23">
        <f t="shared" si="1"/>
        <v>0</v>
      </c>
    </row>
    <row r="38" spans="1:8" s="2" customFormat="1" ht="89.25" x14ac:dyDescent="0.2">
      <c r="A38" s="41"/>
      <c r="B38" s="3">
        <v>24</v>
      </c>
      <c r="C38" s="4" t="s">
        <v>48</v>
      </c>
      <c r="D38" s="7">
        <v>30</v>
      </c>
      <c r="E38" s="7" t="s">
        <v>31</v>
      </c>
      <c r="F38" s="26"/>
      <c r="G38" s="22">
        <v>0</v>
      </c>
      <c r="H38" s="23">
        <f t="shared" si="1"/>
        <v>0</v>
      </c>
    </row>
    <row r="39" spans="1:8" s="2" customFormat="1" ht="25.5" x14ac:dyDescent="0.2">
      <c r="A39" s="41"/>
      <c r="B39" s="3">
        <v>25</v>
      </c>
      <c r="C39" s="4" t="s">
        <v>49</v>
      </c>
      <c r="D39" s="7">
        <v>30</v>
      </c>
      <c r="E39" s="7" t="s">
        <v>30</v>
      </c>
      <c r="F39" s="26"/>
      <c r="G39" s="22">
        <v>0</v>
      </c>
      <c r="H39" s="23">
        <f t="shared" si="1"/>
        <v>0</v>
      </c>
    </row>
    <row r="40" spans="1:8" s="2" customFormat="1" ht="153" x14ac:dyDescent="0.2">
      <c r="A40" s="41"/>
      <c r="B40" s="3">
        <v>26</v>
      </c>
      <c r="C40" s="4" t="s">
        <v>50</v>
      </c>
      <c r="D40" s="7">
        <v>500</v>
      </c>
      <c r="E40" s="7" t="s">
        <v>30</v>
      </c>
      <c r="F40" s="26"/>
      <c r="G40" s="22">
        <v>0</v>
      </c>
      <c r="H40" s="23">
        <f t="shared" si="1"/>
        <v>0</v>
      </c>
    </row>
    <row r="41" spans="1:8" s="2" customFormat="1" ht="25.5" x14ac:dyDescent="0.2">
      <c r="A41" s="41"/>
      <c r="B41" s="3">
        <v>27</v>
      </c>
      <c r="C41" s="4" t="s">
        <v>51</v>
      </c>
      <c r="D41" s="7">
        <v>30</v>
      </c>
      <c r="E41" s="7" t="s">
        <v>32</v>
      </c>
      <c r="F41" s="26"/>
      <c r="G41" s="22">
        <v>0</v>
      </c>
      <c r="H41" s="23">
        <f t="shared" si="1"/>
        <v>0</v>
      </c>
    </row>
    <row r="42" spans="1:8" s="2" customFormat="1" ht="102" x14ac:dyDescent="0.2">
      <c r="A42" s="41"/>
      <c r="B42" s="3">
        <v>28</v>
      </c>
      <c r="C42" s="4" t="s">
        <v>52</v>
      </c>
      <c r="D42" s="7">
        <v>20</v>
      </c>
      <c r="E42" s="7" t="s">
        <v>30</v>
      </c>
      <c r="F42" s="26"/>
      <c r="G42" s="22">
        <v>0</v>
      </c>
      <c r="H42" s="23">
        <f t="shared" si="1"/>
        <v>0</v>
      </c>
    </row>
    <row r="43" spans="1:8" s="2" customFormat="1" ht="51" x14ac:dyDescent="0.2">
      <c r="A43" s="41"/>
      <c r="B43" s="3">
        <v>29</v>
      </c>
      <c r="C43" s="4" t="s">
        <v>61</v>
      </c>
      <c r="D43" s="7">
        <v>80</v>
      </c>
      <c r="E43" s="7" t="s">
        <v>30</v>
      </c>
      <c r="F43" s="26"/>
      <c r="G43" s="22">
        <v>0</v>
      </c>
      <c r="H43" s="23">
        <f t="shared" si="1"/>
        <v>0</v>
      </c>
    </row>
    <row r="44" spans="1:8" s="2" customFormat="1" ht="38.25" x14ac:dyDescent="0.2">
      <c r="A44" s="41"/>
      <c r="B44" s="3">
        <v>30</v>
      </c>
      <c r="C44" s="4" t="s">
        <v>19</v>
      </c>
      <c r="D44" s="7">
        <v>20</v>
      </c>
      <c r="E44" s="7" t="s">
        <v>30</v>
      </c>
      <c r="F44" s="26"/>
      <c r="G44" s="22">
        <v>0</v>
      </c>
      <c r="H44" s="23">
        <f t="shared" si="1"/>
        <v>0</v>
      </c>
    </row>
    <row r="45" spans="1:8" s="2" customFormat="1" ht="25.5" x14ac:dyDescent="0.2">
      <c r="A45" s="41"/>
      <c r="B45" s="3">
        <v>31</v>
      </c>
      <c r="C45" s="4" t="s">
        <v>57</v>
      </c>
      <c r="D45" s="7">
        <v>30</v>
      </c>
      <c r="E45" s="7" t="s">
        <v>30</v>
      </c>
      <c r="F45" s="26"/>
      <c r="G45" s="22">
        <v>0</v>
      </c>
      <c r="H45" s="23">
        <f t="shared" si="1"/>
        <v>0</v>
      </c>
    </row>
    <row r="46" spans="1:8" s="2" customFormat="1" ht="38.25" x14ac:dyDescent="0.2">
      <c r="A46" s="41"/>
      <c r="B46" s="3">
        <v>32</v>
      </c>
      <c r="C46" s="4" t="s">
        <v>20</v>
      </c>
      <c r="D46" s="7">
        <v>100</v>
      </c>
      <c r="E46" s="7" t="s">
        <v>30</v>
      </c>
      <c r="F46" s="26"/>
      <c r="G46" s="22">
        <v>0</v>
      </c>
      <c r="H46" s="23">
        <f t="shared" si="1"/>
        <v>0</v>
      </c>
    </row>
    <row r="47" spans="1:8" s="2" customFormat="1" ht="76.5" x14ac:dyDescent="0.2">
      <c r="A47" s="41"/>
      <c r="B47" s="3">
        <v>33</v>
      </c>
      <c r="C47" s="4" t="s">
        <v>53</v>
      </c>
      <c r="D47" s="7">
        <v>30</v>
      </c>
      <c r="E47" s="7" t="s">
        <v>30</v>
      </c>
      <c r="F47" s="26"/>
      <c r="G47" s="22">
        <v>0</v>
      </c>
      <c r="H47" s="23">
        <f t="shared" si="1"/>
        <v>0</v>
      </c>
    </row>
    <row r="48" spans="1:8" s="2" customFormat="1" ht="76.5" x14ac:dyDescent="0.2">
      <c r="A48" s="41"/>
      <c r="B48" s="3">
        <v>34</v>
      </c>
      <c r="C48" s="4" t="s">
        <v>59</v>
      </c>
      <c r="D48" s="7">
        <v>8</v>
      </c>
      <c r="E48" s="7" t="s">
        <v>30</v>
      </c>
      <c r="F48" s="26"/>
      <c r="G48" s="22">
        <v>0</v>
      </c>
      <c r="H48" s="23">
        <f t="shared" si="1"/>
        <v>0</v>
      </c>
    </row>
    <row r="49" spans="1:9" s="2" customFormat="1" ht="25.5" x14ac:dyDescent="0.2">
      <c r="A49" s="41"/>
      <c r="B49" s="3">
        <v>35</v>
      </c>
      <c r="C49" s="4" t="s">
        <v>54</v>
      </c>
      <c r="D49" s="7">
        <v>4500</v>
      </c>
      <c r="E49" s="7" t="s">
        <v>30</v>
      </c>
      <c r="F49" s="26"/>
      <c r="G49" s="22">
        <v>0</v>
      </c>
      <c r="H49" s="23">
        <f t="shared" si="1"/>
        <v>0</v>
      </c>
    </row>
    <row r="50" spans="1:9" s="2" customFormat="1" ht="127.5" x14ac:dyDescent="0.2">
      <c r="A50" s="41"/>
      <c r="B50" s="3">
        <v>36</v>
      </c>
      <c r="C50" s="4" t="s">
        <v>21</v>
      </c>
      <c r="D50" s="7">
        <v>140</v>
      </c>
      <c r="E50" s="7" t="s">
        <v>30</v>
      </c>
      <c r="F50" s="26"/>
      <c r="G50" s="22">
        <v>0</v>
      </c>
      <c r="H50" s="23">
        <f t="shared" si="1"/>
        <v>0</v>
      </c>
    </row>
    <row r="51" spans="1:9" s="2" customFormat="1" ht="38.25" x14ac:dyDescent="0.2">
      <c r="A51" s="41"/>
      <c r="B51" s="3">
        <v>37</v>
      </c>
      <c r="C51" s="4" t="s">
        <v>62</v>
      </c>
      <c r="D51" s="7">
        <v>50</v>
      </c>
      <c r="E51" s="7" t="s">
        <v>30</v>
      </c>
      <c r="F51" s="26"/>
      <c r="G51" s="22">
        <v>0</v>
      </c>
      <c r="H51" s="23">
        <f t="shared" si="1"/>
        <v>0</v>
      </c>
    </row>
    <row r="52" spans="1:9" s="2" customFormat="1" ht="63.75" x14ac:dyDescent="0.2">
      <c r="A52" s="41"/>
      <c r="B52" s="3">
        <v>38</v>
      </c>
      <c r="C52" s="4" t="s">
        <v>22</v>
      </c>
      <c r="D52" s="7">
        <v>120</v>
      </c>
      <c r="E52" s="7" t="s">
        <v>30</v>
      </c>
      <c r="F52" s="26"/>
      <c r="G52" s="22">
        <v>0</v>
      </c>
      <c r="H52" s="23">
        <f t="shared" si="1"/>
        <v>0</v>
      </c>
    </row>
    <row r="53" spans="1:9" s="2" customFormat="1" ht="63.75" x14ac:dyDescent="0.2">
      <c r="A53" s="41"/>
      <c r="B53" s="3">
        <v>39</v>
      </c>
      <c r="C53" s="4" t="s">
        <v>33</v>
      </c>
      <c r="D53" s="7">
        <v>2</v>
      </c>
      <c r="E53" s="10" t="s">
        <v>60</v>
      </c>
      <c r="F53" s="27"/>
      <c r="G53" s="22">
        <v>0</v>
      </c>
      <c r="H53" s="23">
        <f t="shared" si="1"/>
        <v>0</v>
      </c>
    </row>
    <row r="54" spans="1:9" s="2" customFormat="1" ht="25.5" x14ac:dyDescent="0.2">
      <c r="A54" s="41"/>
      <c r="B54" s="3">
        <v>40</v>
      </c>
      <c r="C54" s="4" t="s">
        <v>55</v>
      </c>
      <c r="D54" s="7">
        <v>20</v>
      </c>
      <c r="E54" s="7" t="s">
        <v>30</v>
      </c>
      <c r="F54" s="26"/>
      <c r="G54" s="22">
        <v>0</v>
      </c>
      <c r="H54" s="23">
        <f t="shared" si="1"/>
        <v>0</v>
      </c>
    </row>
    <row r="55" spans="1:9" s="2" customFormat="1" ht="25.5" x14ac:dyDescent="0.25">
      <c r="A55" s="41"/>
      <c r="B55" s="3">
        <v>41</v>
      </c>
      <c r="C55" s="4" t="s">
        <v>23</v>
      </c>
      <c r="D55" s="7">
        <v>70</v>
      </c>
      <c r="E55" s="8" t="s">
        <v>30</v>
      </c>
      <c r="F55" s="28"/>
      <c r="G55" s="22">
        <v>0</v>
      </c>
      <c r="H55" s="23">
        <f t="shared" si="1"/>
        <v>0</v>
      </c>
    </row>
    <row r="56" spans="1:9" s="2" customFormat="1" ht="25.5" x14ac:dyDescent="0.25">
      <c r="A56" s="41"/>
      <c r="B56" s="3">
        <v>42</v>
      </c>
      <c r="C56" s="4" t="s">
        <v>24</v>
      </c>
      <c r="D56" s="7">
        <v>10</v>
      </c>
      <c r="E56" s="8" t="s">
        <v>30</v>
      </c>
      <c r="F56" s="28"/>
      <c r="G56" s="22">
        <v>0</v>
      </c>
      <c r="H56" s="23">
        <f t="shared" si="1"/>
        <v>0</v>
      </c>
    </row>
    <row r="57" spans="1:9" s="2" customFormat="1" ht="76.5" x14ac:dyDescent="0.2">
      <c r="A57" s="41"/>
      <c r="B57" s="3">
        <v>43</v>
      </c>
      <c r="C57" s="4" t="s">
        <v>25</v>
      </c>
      <c r="D57" s="7">
        <v>50</v>
      </c>
      <c r="E57" s="7" t="s">
        <v>30</v>
      </c>
      <c r="F57" s="26"/>
      <c r="G57" s="22">
        <v>0</v>
      </c>
      <c r="H57" s="23">
        <f t="shared" si="1"/>
        <v>0</v>
      </c>
    </row>
    <row r="58" spans="1:9" s="2" customFormat="1" ht="38.25" x14ac:dyDescent="0.2">
      <c r="A58" s="41"/>
      <c r="B58" s="3">
        <v>44</v>
      </c>
      <c r="C58" s="4" t="s">
        <v>56</v>
      </c>
      <c r="D58" s="7">
        <v>10</v>
      </c>
      <c r="E58" s="7" t="s">
        <v>31</v>
      </c>
      <c r="F58" s="26"/>
      <c r="G58" s="22">
        <v>0</v>
      </c>
      <c r="H58" s="23">
        <f t="shared" si="1"/>
        <v>0</v>
      </c>
    </row>
    <row r="59" spans="1:9" s="2" customFormat="1" ht="12.75" customHeight="1" x14ac:dyDescent="0.2">
      <c r="A59" s="41"/>
      <c r="B59" s="35" t="s">
        <v>27</v>
      </c>
      <c r="C59" s="35"/>
      <c r="D59" s="35"/>
      <c r="E59" s="35"/>
      <c r="F59" s="35"/>
      <c r="G59" s="35"/>
      <c r="H59" s="12">
        <f>SUM(H15:H58)</f>
        <v>0</v>
      </c>
      <c r="I59" s="13"/>
    </row>
    <row r="60" spans="1:9" s="2" customFormat="1" ht="12.75" customHeight="1" x14ac:dyDescent="0.2"/>
    <row r="61" spans="1:9" s="14" customFormat="1" ht="12.75" customHeight="1" x14ac:dyDescent="0.2">
      <c r="A61" s="31" t="s">
        <v>69</v>
      </c>
      <c r="B61" s="31"/>
      <c r="C61" s="31"/>
      <c r="D61" s="31"/>
      <c r="E61" s="31"/>
      <c r="F61" s="31"/>
      <c r="G61" s="31"/>
      <c r="H61" s="31"/>
      <c r="I61" s="29"/>
    </row>
    <row r="62" spans="1:9" s="14" customFormat="1" ht="12.75" customHeight="1" x14ac:dyDescent="0.2">
      <c r="A62" s="31" t="s">
        <v>70</v>
      </c>
      <c r="B62" s="31"/>
      <c r="C62" s="31"/>
      <c r="D62" s="31"/>
      <c r="E62" s="31"/>
      <c r="F62" s="31"/>
      <c r="G62" s="31"/>
      <c r="H62" s="31"/>
      <c r="I62" s="29"/>
    </row>
    <row r="63" spans="1:9" s="14" customFormat="1" ht="12.75" customHeight="1" x14ac:dyDescent="0.2">
      <c r="A63" s="31" t="s">
        <v>71</v>
      </c>
      <c r="B63" s="31"/>
      <c r="C63" s="31"/>
      <c r="D63" s="31"/>
      <c r="E63" s="31"/>
      <c r="F63" s="31"/>
      <c r="G63" s="31"/>
      <c r="H63" s="31"/>
      <c r="I63" s="29"/>
    </row>
    <row r="64" spans="1:9" s="14" customFormat="1" ht="9.75" customHeight="1" x14ac:dyDescent="0.2">
      <c r="A64" s="16"/>
      <c r="B64" s="16"/>
      <c r="C64" s="16"/>
      <c r="D64" s="16"/>
      <c r="E64" s="17"/>
      <c r="F64" s="17"/>
      <c r="G64" s="17"/>
      <c r="H64" s="16"/>
      <c r="I64" s="16"/>
    </row>
    <row r="65" spans="1:10" s="14" customFormat="1" ht="12.75" customHeight="1" x14ac:dyDescent="0.2">
      <c r="A65" s="31" t="s">
        <v>72</v>
      </c>
      <c r="B65" s="31"/>
      <c r="C65" s="31"/>
      <c r="D65" s="31"/>
      <c r="E65" s="31"/>
      <c r="F65" s="31"/>
      <c r="G65" s="31"/>
      <c r="H65" s="31"/>
      <c r="I65" s="29"/>
      <c r="J65" s="29"/>
    </row>
    <row r="66" spans="1:10" s="14" customFormat="1" ht="9" customHeight="1" x14ac:dyDescent="0.2">
      <c r="A66" s="15"/>
      <c r="B66" s="15"/>
      <c r="C66" s="15"/>
      <c r="D66" s="15"/>
      <c r="E66" s="15"/>
      <c r="F66" s="15"/>
      <c r="G66" s="15"/>
      <c r="H66" s="15"/>
      <c r="I66" s="15"/>
      <c r="J66" s="15"/>
    </row>
    <row r="67" spans="1:10" s="14" customFormat="1" ht="87.75" customHeight="1" x14ac:dyDescent="0.2">
      <c r="A67" s="32" t="s">
        <v>79</v>
      </c>
      <c r="B67" s="33"/>
      <c r="C67" s="33"/>
      <c r="D67" s="33"/>
      <c r="E67" s="33"/>
      <c r="F67" s="33"/>
      <c r="G67" s="33"/>
      <c r="H67" s="34"/>
    </row>
    <row r="68" spans="1:10" s="14" customFormat="1" ht="12.75" x14ac:dyDescent="0.2">
      <c r="A68" s="18"/>
      <c r="B68" s="18"/>
      <c r="C68" s="18"/>
      <c r="D68" s="18"/>
      <c r="E68" s="18"/>
      <c r="F68" s="18"/>
      <c r="G68" s="18"/>
    </row>
    <row r="69" spans="1:10" s="14" customFormat="1" ht="12.75" customHeight="1" x14ac:dyDescent="0.2">
      <c r="A69" s="19" t="s">
        <v>73</v>
      </c>
      <c r="B69" s="19"/>
      <c r="C69" s="19"/>
      <c r="D69" s="19"/>
      <c r="E69" s="19"/>
      <c r="F69" s="19"/>
      <c r="G69" s="19"/>
      <c r="H69" s="19"/>
    </row>
    <row r="70" spans="1:10" s="14" customFormat="1" ht="8.1" customHeight="1" x14ac:dyDescent="0.2">
      <c r="A70" s="20"/>
      <c r="B70" s="20"/>
      <c r="C70" s="20"/>
      <c r="D70" s="20"/>
      <c r="E70" s="20"/>
      <c r="F70" s="20"/>
      <c r="G70" s="20"/>
      <c r="H70" s="20"/>
    </row>
    <row r="71" spans="1:10" s="14" customFormat="1" ht="12.75" customHeight="1" x14ac:dyDescent="0.2">
      <c r="A71" s="19" t="s">
        <v>77</v>
      </c>
      <c r="B71" s="19"/>
      <c r="C71" s="19"/>
      <c r="D71" s="19"/>
      <c r="E71" s="19"/>
      <c r="F71" s="19"/>
      <c r="G71" s="19"/>
      <c r="H71" s="19"/>
    </row>
    <row r="72" spans="1:10" s="14" customFormat="1" ht="8.1" customHeight="1" x14ac:dyDescent="0.2">
      <c r="A72" s="20"/>
      <c r="B72" s="20"/>
      <c r="C72" s="20"/>
      <c r="D72" s="20"/>
      <c r="E72" s="20"/>
      <c r="F72" s="20"/>
      <c r="G72" s="20"/>
      <c r="H72" s="20"/>
    </row>
    <row r="73" spans="1:10" s="14" customFormat="1" ht="12.75" customHeight="1" x14ac:dyDescent="0.2">
      <c r="A73" s="19" t="s">
        <v>74</v>
      </c>
      <c r="B73" s="19"/>
      <c r="C73" s="19"/>
      <c r="D73" s="19"/>
      <c r="E73" s="21"/>
      <c r="F73" s="21"/>
      <c r="G73" s="19"/>
      <c r="H73" s="19"/>
    </row>
    <row r="74" spans="1:10" s="14" customFormat="1" ht="8.1" customHeight="1" x14ac:dyDescent="0.2">
      <c r="A74" s="20"/>
      <c r="B74" s="20"/>
      <c r="C74" s="20"/>
      <c r="D74" s="20"/>
      <c r="E74" s="20"/>
      <c r="F74" s="20"/>
      <c r="G74" s="20"/>
      <c r="H74" s="20"/>
    </row>
    <row r="75" spans="1:10" s="14" customFormat="1" ht="12.75" customHeight="1" x14ac:dyDescent="0.2">
      <c r="A75" s="19" t="s">
        <v>75</v>
      </c>
      <c r="B75" s="19"/>
      <c r="C75" s="19"/>
      <c r="D75" s="19"/>
      <c r="E75" s="19"/>
      <c r="F75" s="19"/>
      <c r="G75" s="19"/>
      <c r="H75" s="19"/>
    </row>
    <row r="76" spans="1:10" s="14" customFormat="1" ht="8.1" customHeight="1" x14ac:dyDescent="0.2">
      <c r="A76" s="20"/>
      <c r="B76" s="20"/>
      <c r="C76" s="20"/>
      <c r="D76" s="20"/>
      <c r="E76" s="20"/>
      <c r="F76" s="20"/>
      <c r="G76" s="20"/>
      <c r="H76" s="20"/>
    </row>
    <row r="77" spans="1:10" s="14" customFormat="1" ht="12.75" customHeight="1" x14ac:dyDescent="0.2">
      <c r="A77" s="19" t="s">
        <v>76</v>
      </c>
      <c r="B77" s="19"/>
      <c r="C77" s="19"/>
      <c r="D77" s="19"/>
      <c r="E77" s="19"/>
      <c r="F77" s="19"/>
      <c r="G77" s="19"/>
      <c r="H77" s="19"/>
    </row>
    <row r="78" spans="1:10" s="14" customFormat="1" ht="8.1" customHeight="1" x14ac:dyDescent="0.2">
      <c r="A78" s="20"/>
      <c r="B78" s="20"/>
      <c r="C78" s="20"/>
      <c r="D78" s="20"/>
      <c r="E78" s="20"/>
      <c r="F78" s="20"/>
      <c r="G78" s="20"/>
      <c r="H78" s="20"/>
    </row>
    <row r="79" spans="1:10" s="14" customFormat="1" ht="12.75" customHeight="1" x14ac:dyDescent="0.2">
      <c r="A79" s="19" t="s">
        <v>67</v>
      </c>
      <c r="B79" s="19"/>
      <c r="C79" s="19"/>
      <c r="D79" s="19"/>
      <c r="E79" s="19"/>
      <c r="F79" s="19"/>
      <c r="G79" s="19"/>
      <c r="H79" s="19"/>
    </row>
    <row r="80" spans="1:10" s="14" customFormat="1" ht="8.1" customHeight="1" x14ac:dyDescent="0.2">
      <c r="A80" s="20"/>
      <c r="B80" s="20"/>
      <c r="C80" s="20"/>
      <c r="D80" s="20"/>
      <c r="E80" s="20"/>
      <c r="F80" s="20"/>
      <c r="G80" s="20"/>
      <c r="H80" s="20"/>
    </row>
    <row r="81" spans="1:8" s="14" customFormat="1" ht="12.75" customHeight="1" x14ac:dyDescent="0.2">
      <c r="A81" s="19" t="s">
        <v>68</v>
      </c>
      <c r="B81" s="19"/>
      <c r="C81" s="19"/>
      <c r="D81" s="19"/>
      <c r="E81" s="19"/>
      <c r="F81" s="19"/>
      <c r="G81" s="19"/>
      <c r="H81" s="19"/>
    </row>
    <row r="82" spans="1:8" ht="12.75" customHeight="1" x14ac:dyDescent="0.2"/>
    <row r="83" spans="1:8" ht="12.75" customHeight="1" x14ac:dyDescent="0.2"/>
    <row r="84" spans="1:8" ht="12.75" customHeight="1" x14ac:dyDescent="0.2"/>
    <row r="85" spans="1:8" ht="12.75" customHeight="1" x14ac:dyDescent="0.2"/>
    <row r="86" spans="1:8" ht="12.75" customHeight="1" x14ac:dyDescent="0.2"/>
    <row r="87" spans="1:8" ht="12.75" customHeight="1" x14ac:dyDescent="0.2"/>
    <row r="88" spans="1:8" ht="12.75" customHeight="1" x14ac:dyDescent="0.2"/>
    <row r="89" spans="1:8" ht="12.75" customHeight="1" x14ac:dyDescent="0.2"/>
    <row r="90" spans="1:8" ht="12.75" customHeight="1" x14ac:dyDescent="0.2"/>
    <row r="91" spans="1:8" ht="12.75" customHeight="1" x14ac:dyDescent="0.2"/>
    <row r="92" spans="1:8" ht="12.75" customHeight="1" x14ac:dyDescent="0.2"/>
    <row r="93" spans="1:8" ht="12.75" customHeight="1" x14ac:dyDescent="0.2"/>
    <row r="94" spans="1:8" ht="12.75" customHeight="1" x14ac:dyDescent="0.2"/>
    <row r="95" spans="1:8" ht="12.75" customHeight="1" x14ac:dyDescent="0.2"/>
    <row r="96" spans="1:8"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row r="185" ht="12.75" customHeight="1" x14ac:dyDescent="0.2"/>
    <row r="186" ht="12.75" customHeight="1" x14ac:dyDescent="0.2"/>
    <row r="187" ht="12.75" customHeight="1" x14ac:dyDescent="0.2"/>
    <row r="188" ht="12.75" customHeight="1" x14ac:dyDescent="0.2"/>
    <row r="189" ht="12.75" customHeight="1" x14ac:dyDescent="0.2"/>
    <row r="190" ht="12.75" customHeight="1" x14ac:dyDescent="0.2"/>
    <row r="191" ht="12.75" customHeight="1" x14ac:dyDescent="0.2"/>
    <row r="192" ht="12.75" customHeight="1" x14ac:dyDescent="0.2"/>
    <row r="193" ht="12.75" customHeight="1" x14ac:dyDescent="0.2"/>
    <row r="194" ht="12.75" customHeight="1" x14ac:dyDescent="0.2"/>
    <row r="195" ht="12.75" customHeight="1" x14ac:dyDescent="0.2"/>
    <row r="196" ht="12.75" customHeight="1" x14ac:dyDescent="0.2"/>
    <row r="197" ht="12.75" customHeight="1" x14ac:dyDescent="0.2"/>
    <row r="198" ht="12.75" customHeight="1" x14ac:dyDescent="0.2"/>
    <row r="199" ht="12.75" customHeight="1" x14ac:dyDescent="0.2"/>
    <row r="200" ht="12.75" customHeight="1" x14ac:dyDescent="0.2"/>
    <row r="201" ht="12.75" customHeight="1" x14ac:dyDescent="0.2"/>
    <row r="202" ht="12.75" customHeight="1" x14ac:dyDescent="0.2"/>
    <row r="203" ht="12.75" customHeight="1" x14ac:dyDescent="0.2"/>
    <row r="204" ht="12.75" customHeight="1" x14ac:dyDescent="0.2"/>
    <row r="205" ht="12.75" customHeight="1" x14ac:dyDescent="0.2"/>
    <row r="206" ht="12.75" customHeight="1" x14ac:dyDescent="0.2"/>
    <row r="207" ht="12.75" customHeight="1" x14ac:dyDescent="0.2"/>
    <row r="208" ht="12.75" customHeight="1" x14ac:dyDescent="0.2"/>
    <row r="209" ht="12.75" customHeight="1" x14ac:dyDescent="0.2"/>
    <row r="210" ht="12.75" customHeight="1" x14ac:dyDescent="0.2"/>
    <row r="211" ht="12.75" customHeight="1" x14ac:dyDescent="0.2"/>
    <row r="212" ht="12.75" customHeight="1" x14ac:dyDescent="0.2"/>
    <row r="213" ht="12.75" customHeight="1" x14ac:dyDescent="0.2"/>
    <row r="214" ht="12.75" customHeight="1" x14ac:dyDescent="0.2"/>
    <row r="215" ht="12.75" customHeight="1" x14ac:dyDescent="0.2"/>
    <row r="216" ht="12.75" customHeight="1" x14ac:dyDescent="0.2"/>
    <row r="217" ht="12.75" customHeight="1" x14ac:dyDescent="0.2"/>
    <row r="218" ht="12.75" customHeight="1" x14ac:dyDescent="0.2"/>
    <row r="219" ht="12.75" customHeight="1" x14ac:dyDescent="0.2"/>
    <row r="220" ht="12.75" customHeight="1" x14ac:dyDescent="0.2"/>
    <row r="221" ht="12.75" customHeight="1" x14ac:dyDescent="0.2"/>
    <row r="222" ht="12.75" customHeight="1" x14ac:dyDescent="0.2"/>
    <row r="223" ht="12.75" customHeight="1" x14ac:dyDescent="0.2"/>
    <row r="224" ht="12.75" customHeight="1" x14ac:dyDescent="0.2"/>
    <row r="225" ht="12.75" customHeight="1" x14ac:dyDescent="0.2"/>
    <row r="226" ht="12.75" customHeight="1" x14ac:dyDescent="0.2"/>
    <row r="227" ht="12.75" customHeight="1" x14ac:dyDescent="0.2"/>
    <row r="228" ht="12.75" customHeight="1" x14ac:dyDescent="0.2"/>
    <row r="229" ht="12.75" customHeight="1" x14ac:dyDescent="0.2"/>
    <row r="230" ht="12.75" customHeight="1" x14ac:dyDescent="0.2"/>
    <row r="231" ht="12.75" customHeight="1" x14ac:dyDescent="0.2"/>
    <row r="232" ht="12.75" customHeight="1" x14ac:dyDescent="0.2"/>
    <row r="233" ht="12.75" customHeight="1" x14ac:dyDescent="0.2"/>
    <row r="234" ht="12.75" customHeight="1" x14ac:dyDescent="0.2"/>
    <row r="235" ht="12.75" customHeight="1" x14ac:dyDescent="0.2"/>
    <row r="236" ht="12.75" customHeight="1" x14ac:dyDescent="0.2"/>
    <row r="237" ht="12.75" customHeight="1" x14ac:dyDescent="0.2"/>
    <row r="238" ht="12.75" customHeight="1" x14ac:dyDescent="0.2"/>
    <row r="239" ht="12.75" customHeight="1" x14ac:dyDescent="0.2"/>
    <row r="240" ht="12.75" customHeight="1" x14ac:dyDescent="0.2"/>
    <row r="241" ht="12.75" customHeight="1" x14ac:dyDescent="0.2"/>
    <row r="242" ht="12.75" customHeight="1" x14ac:dyDescent="0.2"/>
    <row r="243" ht="12.75" customHeight="1" x14ac:dyDescent="0.2"/>
    <row r="244" ht="12.75" customHeight="1" x14ac:dyDescent="0.2"/>
    <row r="245" ht="12.75" customHeight="1" x14ac:dyDescent="0.2"/>
    <row r="246" ht="12.75" customHeight="1" x14ac:dyDescent="0.2"/>
    <row r="247" ht="12.75" customHeight="1" x14ac:dyDescent="0.2"/>
    <row r="248" ht="12.75" customHeight="1" x14ac:dyDescent="0.2"/>
    <row r="249" ht="12.75" customHeight="1" x14ac:dyDescent="0.2"/>
    <row r="250" ht="12.75" customHeight="1" x14ac:dyDescent="0.2"/>
    <row r="251" ht="12.75" customHeight="1" x14ac:dyDescent="0.2"/>
    <row r="252" ht="12.75" customHeight="1" x14ac:dyDescent="0.2"/>
    <row r="253" ht="12.75" customHeight="1" x14ac:dyDescent="0.2"/>
    <row r="254" ht="12.75" customHeight="1" x14ac:dyDescent="0.2"/>
    <row r="255" ht="12.75" customHeight="1" x14ac:dyDescent="0.2"/>
    <row r="256" ht="12.75" customHeight="1" x14ac:dyDescent="0.2"/>
    <row r="257" ht="12.75" customHeight="1" x14ac:dyDescent="0.2"/>
    <row r="258" ht="12.75" customHeight="1" x14ac:dyDescent="0.2"/>
    <row r="259" ht="12.75" customHeight="1" x14ac:dyDescent="0.2"/>
    <row r="260" ht="12.75" customHeight="1" x14ac:dyDescent="0.2"/>
    <row r="261" ht="12.75" customHeight="1" x14ac:dyDescent="0.2"/>
    <row r="262" ht="12.75" customHeight="1" x14ac:dyDescent="0.2"/>
    <row r="263" ht="12.75" customHeight="1" x14ac:dyDescent="0.2"/>
    <row r="264" ht="12.75" customHeight="1" x14ac:dyDescent="0.2"/>
    <row r="265" ht="12.75" customHeight="1" x14ac:dyDescent="0.2"/>
    <row r="266" ht="12.75" customHeight="1" x14ac:dyDescent="0.2"/>
    <row r="267" ht="12.75" customHeight="1" x14ac:dyDescent="0.2"/>
    <row r="268" ht="12.75" customHeight="1" x14ac:dyDescent="0.2"/>
    <row r="269" ht="12.75" customHeight="1" x14ac:dyDescent="0.2"/>
    <row r="270" ht="12.75" customHeight="1" x14ac:dyDescent="0.2"/>
    <row r="271" ht="12.75" customHeight="1" x14ac:dyDescent="0.2"/>
    <row r="272" ht="12.75" customHeight="1" x14ac:dyDescent="0.2"/>
    <row r="273" ht="12.75" customHeight="1" x14ac:dyDescent="0.2"/>
    <row r="274" ht="12.75" customHeight="1" x14ac:dyDescent="0.2"/>
    <row r="275" ht="12.75" customHeight="1" x14ac:dyDescent="0.2"/>
    <row r="276" ht="12.75" customHeight="1" x14ac:dyDescent="0.2"/>
    <row r="277" ht="12.75" customHeight="1" x14ac:dyDescent="0.2"/>
    <row r="278" ht="12.75" customHeight="1" x14ac:dyDescent="0.2"/>
    <row r="279" ht="12.75" customHeight="1" x14ac:dyDescent="0.2"/>
    <row r="280" ht="12.75" customHeight="1" x14ac:dyDescent="0.2"/>
    <row r="281" ht="12.75" customHeight="1" x14ac:dyDescent="0.2"/>
    <row r="282" ht="12.75" customHeight="1" x14ac:dyDescent="0.2"/>
    <row r="283" ht="12.75" customHeight="1" x14ac:dyDescent="0.2"/>
    <row r="284" ht="12.75" customHeight="1" x14ac:dyDescent="0.2"/>
    <row r="285" ht="12.75" customHeight="1" x14ac:dyDescent="0.2"/>
    <row r="286" ht="12.75" customHeight="1" x14ac:dyDescent="0.2"/>
    <row r="287" ht="12.75" customHeight="1" x14ac:dyDescent="0.2"/>
    <row r="288" ht="12.75" customHeight="1" x14ac:dyDescent="0.2"/>
    <row r="289" ht="12.75" customHeight="1" x14ac:dyDescent="0.2"/>
    <row r="290" ht="12.75" customHeight="1" x14ac:dyDescent="0.2"/>
    <row r="291" ht="12.75" customHeight="1" x14ac:dyDescent="0.2"/>
    <row r="292" ht="12.75" customHeight="1" x14ac:dyDescent="0.2"/>
    <row r="293" ht="12.75" customHeight="1" x14ac:dyDescent="0.2"/>
    <row r="294" ht="12.75" customHeight="1" x14ac:dyDescent="0.2"/>
    <row r="295" ht="12.75" customHeight="1" x14ac:dyDescent="0.2"/>
    <row r="296" ht="12.75" customHeight="1" x14ac:dyDescent="0.2"/>
    <row r="297" ht="12.75" customHeight="1" x14ac:dyDescent="0.2"/>
    <row r="298" ht="12.75" customHeight="1" x14ac:dyDescent="0.2"/>
    <row r="299" ht="12.75" customHeight="1" x14ac:dyDescent="0.2"/>
    <row r="300" ht="12.75" customHeight="1" x14ac:dyDescent="0.2"/>
    <row r="301" ht="12.75" customHeight="1" x14ac:dyDescent="0.2"/>
    <row r="302" ht="12.75" customHeight="1" x14ac:dyDescent="0.2"/>
    <row r="303" ht="12.75" customHeight="1" x14ac:dyDescent="0.2"/>
    <row r="304" ht="12.75" customHeight="1" x14ac:dyDescent="0.2"/>
    <row r="305" ht="12.75" customHeight="1" x14ac:dyDescent="0.2"/>
    <row r="306" ht="12.75" customHeight="1" x14ac:dyDescent="0.2"/>
    <row r="307" ht="12.75" customHeight="1" x14ac:dyDescent="0.2"/>
    <row r="308" ht="12.75" customHeight="1" x14ac:dyDescent="0.2"/>
    <row r="309" ht="12.75" customHeight="1" x14ac:dyDescent="0.2"/>
    <row r="310" ht="12.75" customHeight="1" x14ac:dyDescent="0.2"/>
    <row r="311" ht="12.75" customHeight="1" x14ac:dyDescent="0.2"/>
    <row r="312" ht="12.75" customHeight="1" x14ac:dyDescent="0.2"/>
    <row r="313" ht="12.75" customHeight="1" x14ac:dyDescent="0.2"/>
    <row r="314" ht="12.75" customHeight="1" x14ac:dyDescent="0.2"/>
    <row r="315" ht="12.75" customHeight="1" x14ac:dyDescent="0.2"/>
    <row r="316" ht="12.75" customHeight="1" x14ac:dyDescent="0.2"/>
    <row r="317" ht="12.75" customHeight="1" x14ac:dyDescent="0.2"/>
    <row r="318" ht="12.75" customHeight="1" x14ac:dyDescent="0.2"/>
    <row r="319" ht="12.75" customHeight="1" x14ac:dyDescent="0.2"/>
    <row r="320" ht="12.75" customHeight="1" x14ac:dyDescent="0.2"/>
    <row r="321" ht="12.75" customHeight="1" x14ac:dyDescent="0.2"/>
    <row r="322" ht="12.75" customHeight="1" x14ac:dyDescent="0.2"/>
    <row r="323" ht="12.75" customHeight="1" x14ac:dyDescent="0.2"/>
    <row r="324" ht="12.75" customHeight="1" x14ac:dyDescent="0.2"/>
    <row r="325" ht="12.75" customHeight="1" x14ac:dyDescent="0.2"/>
    <row r="326" ht="12.75" customHeight="1" x14ac:dyDescent="0.2"/>
    <row r="327" ht="12.75" customHeight="1" x14ac:dyDescent="0.2"/>
    <row r="328" ht="12.75" customHeight="1" x14ac:dyDescent="0.2"/>
    <row r="329" ht="12.75" customHeight="1" x14ac:dyDescent="0.2"/>
    <row r="330" ht="12.75" customHeight="1" x14ac:dyDescent="0.2"/>
    <row r="331" ht="12.75" customHeight="1" x14ac:dyDescent="0.2"/>
    <row r="332" ht="12.75" customHeight="1" x14ac:dyDescent="0.2"/>
    <row r="333" ht="12.75" customHeight="1" x14ac:dyDescent="0.2"/>
    <row r="334" ht="12.75" customHeight="1" x14ac:dyDescent="0.2"/>
    <row r="335" ht="12.75" customHeight="1" x14ac:dyDescent="0.2"/>
    <row r="336" ht="12.75" customHeight="1" x14ac:dyDescent="0.2"/>
    <row r="337" ht="12.75" customHeight="1" x14ac:dyDescent="0.2"/>
    <row r="338" ht="12.75" customHeight="1" x14ac:dyDescent="0.2"/>
    <row r="339" ht="12.75" customHeight="1" x14ac:dyDescent="0.2"/>
    <row r="340" ht="12.75" customHeight="1" x14ac:dyDescent="0.2"/>
    <row r="341" ht="12.75" customHeight="1" x14ac:dyDescent="0.2"/>
    <row r="342" ht="12.75" customHeight="1" x14ac:dyDescent="0.2"/>
    <row r="343" ht="12.75" customHeight="1" x14ac:dyDescent="0.2"/>
    <row r="344" ht="12.75" customHeight="1" x14ac:dyDescent="0.2"/>
    <row r="345" ht="12.75" customHeight="1" x14ac:dyDescent="0.2"/>
    <row r="346" ht="12.75" customHeight="1" x14ac:dyDescent="0.2"/>
    <row r="347" ht="12.75" customHeight="1" x14ac:dyDescent="0.2"/>
    <row r="348" ht="12.75" customHeight="1" x14ac:dyDescent="0.2"/>
    <row r="349" ht="12.75" customHeight="1" x14ac:dyDescent="0.2"/>
    <row r="350" ht="12.75" customHeight="1" x14ac:dyDescent="0.2"/>
    <row r="351" ht="12.75" customHeight="1" x14ac:dyDescent="0.2"/>
    <row r="352" ht="12.75" customHeight="1" x14ac:dyDescent="0.2"/>
    <row r="353" ht="12.75" customHeight="1" x14ac:dyDescent="0.2"/>
    <row r="354" ht="12.75" customHeight="1" x14ac:dyDescent="0.2"/>
    <row r="355" ht="12.75" customHeight="1" x14ac:dyDescent="0.2"/>
    <row r="356" ht="12.75" customHeight="1" x14ac:dyDescent="0.2"/>
    <row r="357" ht="12.75" customHeight="1" x14ac:dyDescent="0.2"/>
    <row r="358" ht="12.75" customHeight="1" x14ac:dyDescent="0.2"/>
    <row r="359" ht="12.75" customHeight="1" x14ac:dyDescent="0.2"/>
    <row r="360" ht="12.75" customHeight="1" x14ac:dyDescent="0.2"/>
    <row r="361" ht="12.75" customHeight="1" x14ac:dyDescent="0.2"/>
    <row r="362" ht="12.75" customHeight="1" x14ac:dyDescent="0.2"/>
    <row r="363" ht="12.75" customHeight="1" x14ac:dyDescent="0.2"/>
    <row r="364" ht="12.75" customHeight="1" x14ac:dyDescent="0.2"/>
    <row r="365" ht="12.75" customHeight="1" x14ac:dyDescent="0.2"/>
    <row r="366" ht="12.75" customHeight="1" x14ac:dyDescent="0.2"/>
    <row r="367" ht="12.75" customHeight="1" x14ac:dyDescent="0.2"/>
    <row r="368" ht="12.75" customHeight="1" x14ac:dyDescent="0.2"/>
    <row r="369" ht="12.75" customHeight="1" x14ac:dyDescent="0.2"/>
    <row r="370" ht="12.75" customHeight="1" x14ac:dyDescent="0.2"/>
    <row r="371" ht="12.75" customHeight="1" x14ac:dyDescent="0.2"/>
    <row r="372" ht="12.75" customHeight="1" x14ac:dyDescent="0.2"/>
    <row r="373" ht="12.75" customHeight="1" x14ac:dyDescent="0.2"/>
    <row r="374" ht="12.75" customHeight="1" x14ac:dyDescent="0.2"/>
    <row r="375" ht="12.75" customHeight="1" x14ac:dyDescent="0.2"/>
    <row r="376" ht="12.75" customHeight="1" x14ac:dyDescent="0.2"/>
    <row r="377" ht="12.75" customHeight="1" x14ac:dyDescent="0.2"/>
    <row r="378" ht="12.75" customHeight="1" x14ac:dyDescent="0.2"/>
    <row r="379" ht="12.75" customHeight="1" x14ac:dyDescent="0.2"/>
    <row r="380" ht="12.75" customHeight="1" x14ac:dyDescent="0.2"/>
    <row r="381" ht="12.75" customHeight="1" x14ac:dyDescent="0.2"/>
    <row r="382" ht="12.75" customHeight="1" x14ac:dyDescent="0.2"/>
    <row r="383" ht="12.75" customHeight="1" x14ac:dyDescent="0.2"/>
    <row r="384" ht="12.75" customHeight="1" x14ac:dyDescent="0.2"/>
    <row r="385" ht="12.75" customHeight="1" x14ac:dyDescent="0.2"/>
    <row r="386" ht="12.75" customHeight="1" x14ac:dyDescent="0.2"/>
    <row r="387" ht="12.75" customHeight="1" x14ac:dyDescent="0.2"/>
    <row r="388" ht="12.75" customHeight="1" x14ac:dyDescent="0.2"/>
    <row r="389" ht="12.75" customHeight="1" x14ac:dyDescent="0.2"/>
    <row r="390" ht="12.75" customHeight="1" x14ac:dyDescent="0.2"/>
    <row r="391" ht="12.75" customHeight="1" x14ac:dyDescent="0.2"/>
    <row r="392" ht="12.75" customHeight="1" x14ac:dyDescent="0.2"/>
    <row r="393" ht="12.75" customHeight="1" x14ac:dyDescent="0.2"/>
    <row r="394" ht="12.75" customHeight="1" x14ac:dyDescent="0.2"/>
    <row r="395" ht="12.75" customHeight="1" x14ac:dyDescent="0.2"/>
    <row r="396" ht="12.75" customHeight="1" x14ac:dyDescent="0.2"/>
    <row r="397" ht="12.75" customHeight="1" x14ac:dyDescent="0.2"/>
    <row r="398" ht="12.75" customHeight="1" x14ac:dyDescent="0.2"/>
    <row r="399" ht="12.75" customHeight="1" x14ac:dyDescent="0.2"/>
    <row r="400" ht="12.75" customHeight="1" x14ac:dyDescent="0.2"/>
    <row r="401" ht="12.75" customHeight="1" x14ac:dyDescent="0.2"/>
    <row r="402" ht="12.75" customHeight="1" x14ac:dyDescent="0.2"/>
    <row r="403" ht="12.75" customHeight="1" x14ac:dyDescent="0.2"/>
    <row r="404" ht="12.75" customHeight="1" x14ac:dyDescent="0.2"/>
    <row r="405" ht="12.75" customHeight="1" x14ac:dyDescent="0.2"/>
    <row r="406" ht="12.75" customHeight="1" x14ac:dyDescent="0.2"/>
    <row r="407" ht="12.75" customHeight="1" x14ac:dyDescent="0.2"/>
    <row r="408" ht="12.75" customHeight="1" x14ac:dyDescent="0.2"/>
    <row r="409" ht="12.75" customHeight="1" x14ac:dyDescent="0.2"/>
    <row r="410" ht="12.75" customHeight="1" x14ac:dyDescent="0.2"/>
    <row r="411" ht="12.75" customHeight="1" x14ac:dyDescent="0.2"/>
    <row r="412" ht="12.75" customHeight="1" x14ac:dyDescent="0.2"/>
    <row r="413" ht="12.75" customHeight="1" x14ac:dyDescent="0.2"/>
    <row r="414" ht="12.75" customHeight="1" x14ac:dyDescent="0.2"/>
    <row r="415" ht="12.75" customHeight="1" x14ac:dyDescent="0.2"/>
    <row r="416" ht="12.75" customHeight="1" x14ac:dyDescent="0.2"/>
    <row r="417" ht="12.75" customHeight="1" x14ac:dyDescent="0.2"/>
    <row r="418" ht="12.75" customHeight="1" x14ac:dyDescent="0.2"/>
    <row r="419" ht="12.75" customHeight="1" x14ac:dyDescent="0.2"/>
    <row r="420" ht="12.75" customHeight="1" x14ac:dyDescent="0.2"/>
    <row r="421" ht="12.75" customHeight="1" x14ac:dyDescent="0.2"/>
    <row r="422" ht="12.75" customHeight="1" x14ac:dyDescent="0.2"/>
    <row r="423" ht="12.75" customHeight="1" x14ac:dyDescent="0.2"/>
    <row r="424" ht="12.75" customHeight="1" x14ac:dyDescent="0.2"/>
    <row r="425" ht="12.75" customHeight="1" x14ac:dyDescent="0.2"/>
    <row r="426" ht="12.75" customHeight="1" x14ac:dyDescent="0.2"/>
    <row r="427" ht="12.75" customHeight="1" x14ac:dyDescent="0.2"/>
    <row r="428" ht="12.75" customHeight="1" x14ac:dyDescent="0.2"/>
    <row r="429" ht="12.75" customHeight="1" x14ac:dyDescent="0.2"/>
    <row r="430" ht="12.75" customHeight="1" x14ac:dyDescent="0.2"/>
    <row r="431" ht="12.75" customHeight="1" x14ac:dyDescent="0.2"/>
    <row r="432" ht="12.75" customHeight="1" x14ac:dyDescent="0.2"/>
    <row r="433" ht="12.75" customHeight="1" x14ac:dyDescent="0.2"/>
    <row r="434" ht="12.75" customHeight="1" x14ac:dyDescent="0.2"/>
    <row r="435" ht="12.75" customHeight="1" x14ac:dyDescent="0.2"/>
    <row r="436" ht="12.75" customHeight="1" x14ac:dyDescent="0.2"/>
    <row r="437" ht="12.75" customHeight="1" x14ac:dyDescent="0.2"/>
    <row r="438" ht="12.75" customHeight="1" x14ac:dyDescent="0.2"/>
    <row r="439" ht="12.75" customHeight="1" x14ac:dyDescent="0.2"/>
    <row r="440" ht="12.75" customHeight="1" x14ac:dyDescent="0.2"/>
    <row r="441" ht="12.75" customHeight="1" x14ac:dyDescent="0.2"/>
    <row r="442" ht="12.75" customHeight="1" x14ac:dyDescent="0.2"/>
    <row r="443" ht="12.75" customHeight="1" x14ac:dyDescent="0.2"/>
    <row r="444" ht="12.75" customHeight="1" x14ac:dyDescent="0.2"/>
    <row r="445" ht="12.75" customHeight="1" x14ac:dyDescent="0.2"/>
    <row r="446" ht="12.75" customHeight="1" x14ac:dyDescent="0.2"/>
    <row r="447" ht="12.75" customHeight="1" x14ac:dyDescent="0.2"/>
    <row r="448" ht="12.75" customHeight="1" x14ac:dyDescent="0.2"/>
    <row r="449" ht="12.75" customHeight="1" x14ac:dyDescent="0.2"/>
    <row r="450" ht="12.75" customHeight="1" x14ac:dyDescent="0.2"/>
    <row r="451" ht="12.75" customHeight="1" x14ac:dyDescent="0.2"/>
    <row r="452" ht="12.75" customHeight="1" x14ac:dyDescent="0.2"/>
    <row r="453" ht="12.75" customHeight="1" x14ac:dyDescent="0.2"/>
    <row r="454" ht="12.75" customHeight="1" x14ac:dyDescent="0.2"/>
    <row r="455" ht="12.75" customHeight="1" x14ac:dyDescent="0.2"/>
    <row r="456" ht="12.75" customHeight="1" x14ac:dyDescent="0.2"/>
    <row r="457" ht="12.75" customHeight="1" x14ac:dyDescent="0.2"/>
    <row r="458" ht="12.75" customHeight="1" x14ac:dyDescent="0.2"/>
    <row r="459" ht="12.75" customHeight="1" x14ac:dyDescent="0.2"/>
    <row r="460" ht="12.75" customHeight="1" x14ac:dyDescent="0.2"/>
    <row r="461" ht="12.75" customHeight="1" x14ac:dyDescent="0.2"/>
    <row r="462" ht="12.75" customHeight="1" x14ac:dyDescent="0.2"/>
    <row r="463" ht="12.75" customHeight="1" x14ac:dyDescent="0.2"/>
    <row r="464" ht="12.75" customHeight="1" x14ac:dyDescent="0.2"/>
    <row r="465" ht="12.75" customHeight="1" x14ac:dyDescent="0.2"/>
    <row r="466" ht="12.75" customHeight="1" x14ac:dyDescent="0.2"/>
    <row r="467" ht="12.75" customHeight="1" x14ac:dyDescent="0.2"/>
    <row r="468" ht="12.75" customHeight="1" x14ac:dyDescent="0.2"/>
    <row r="469" ht="12.75" customHeight="1" x14ac:dyDescent="0.2"/>
    <row r="470" ht="12.75" customHeight="1" x14ac:dyDescent="0.2"/>
    <row r="471" ht="12.75" customHeight="1" x14ac:dyDescent="0.2"/>
    <row r="472" ht="12.75" customHeight="1" x14ac:dyDescent="0.2"/>
    <row r="473" ht="12.75" customHeight="1" x14ac:dyDescent="0.2"/>
    <row r="474" ht="12.75" customHeight="1" x14ac:dyDescent="0.2"/>
    <row r="475" ht="12.75" customHeight="1" x14ac:dyDescent="0.2"/>
    <row r="476" ht="12.75" customHeight="1" x14ac:dyDescent="0.2"/>
    <row r="477" ht="12.75" customHeight="1" x14ac:dyDescent="0.2"/>
    <row r="478" ht="12.75" customHeight="1" x14ac:dyDescent="0.2"/>
    <row r="479" ht="12.75" customHeight="1" x14ac:dyDescent="0.2"/>
    <row r="480" ht="12.75" customHeight="1" x14ac:dyDescent="0.2"/>
    <row r="481" ht="12.75" customHeight="1" x14ac:dyDescent="0.2"/>
    <row r="482" ht="12.75" customHeight="1" x14ac:dyDescent="0.2"/>
    <row r="483" ht="12.75" customHeight="1" x14ac:dyDescent="0.2"/>
    <row r="484" ht="12.75" customHeight="1" x14ac:dyDescent="0.2"/>
    <row r="485" ht="12.75" customHeight="1" x14ac:dyDescent="0.2"/>
    <row r="486" ht="12.75" customHeight="1" x14ac:dyDescent="0.2"/>
    <row r="487" ht="12.75" customHeight="1" x14ac:dyDescent="0.2"/>
    <row r="488" ht="12.75" customHeight="1" x14ac:dyDescent="0.2"/>
    <row r="489" ht="12.75" customHeight="1" x14ac:dyDescent="0.2"/>
    <row r="490" ht="12.75" customHeight="1" x14ac:dyDescent="0.2"/>
    <row r="491" ht="12.75" customHeight="1" x14ac:dyDescent="0.2"/>
    <row r="492" ht="12.75" customHeight="1" x14ac:dyDescent="0.2"/>
    <row r="493" ht="12.75" customHeight="1" x14ac:dyDescent="0.2"/>
    <row r="494" ht="12.75" customHeight="1" x14ac:dyDescent="0.2"/>
    <row r="495" ht="12.75" customHeight="1" x14ac:dyDescent="0.2"/>
    <row r="496" ht="12.75" customHeight="1" x14ac:dyDescent="0.2"/>
    <row r="497" ht="12.75" customHeight="1" x14ac:dyDescent="0.2"/>
    <row r="498" ht="12.75" customHeight="1" x14ac:dyDescent="0.2"/>
    <row r="499" ht="12.75" customHeight="1" x14ac:dyDescent="0.2"/>
    <row r="500" ht="12.75" customHeight="1" x14ac:dyDescent="0.2"/>
    <row r="501" ht="12.75" customHeight="1" x14ac:dyDescent="0.2"/>
    <row r="502" ht="12.75" customHeight="1" x14ac:dyDescent="0.2"/>
    <row r="503" ht="12.75" customHeight="1" x14ac:dyDescent="0.2"/>
    <row r="504" ht="12.75" customHeight="1" x14ac:dyDescent="0.2"/>
    <row r="505" ht="12.75" customHeight="1" x14ac:dyDescent="0.2"/>
    <row r="506" ht="12.75" customHeight="1" x14ac:dyDescent="0.2"/>
    <row r="507" ht="12.75" customHeight="1" x14ac:dyDescent="0.2"/>
    <row r="508" ht="12.75" customHeight="1" x14ac:dyDescent="0.2"/>
    <row r="509" ht="12.75" customHeight="1" x14ac:dyDescent="0.2"/>
    <row r="510" ht="12.75" customHeight="1" x14ac:dyDescent="0.2"/>
    <row r="511" ht="12.75" customHeight="1" x14ac:dyDescent="0.2"/>
    <row r="512" ht="12.75" customHeight="1" x14ac:dyDescent="0.2"/>
    <row r="513" ht="12.75" customHeight="1" x14ac:dyDescent="0.2"/>
    <row r="514" ht="12.75" customHeight="1" x14ac:dyDescent="0.2"/>
    <row r="515" ht="12.75" customHeight="1" x14ac:dyDescent="0.2"/>
    <row r="516" ht="12.75" customHeight="1" x14ac:dyDescent="0.2"/>
    <row r="517" ht="12.75" customHeight="1" x14ac:dyDescent="0.2"/>
    <row r="518" ht="12.75" customHeight="1" x14ac:dyDescent="0.2"/>
    <row r="519" ht="12.75" customHeight="1" x14ac:dyDescent="0.2"/>
    <row r="520" ht="12.75" customHeight="1" x14ac:dyDescent="0.2"/>
    <row r="521" ht="12.75" customHeight="1" x14ac:dyDescent="0.2"/>
    <row r="522" ht="12.75" customHeight="1" x14ac:dyDescent="0.2"/>
    <row r="523" ht="12.75" customHeight="1" x14ac:dyDescent="0.2"/>
    <row r="524" ht="12.75" customHeight="1" x14ac:dyDescent="0.2"/>
    <row r="525" ht="12.75" customHeight="1" x14ac:dyDescent="0.2"/>
    <row r="526" ht="12.75" customHeight="1" x14ac:dyDescent="0.2"/>
    <row r="527" ht="12.75" customHeight="1" x14ac:dyDescent="0.2"/>
    <row r="528" ht="12.75" customHeight="1" x14ac:dyDescent="0.2"/>
    <row r="529" ht="12.75" customHeight="1" x14ac:dyDescent="0.2"/>
    <row r="530" ht="12.75" customHeight="1" x14ac:dyDescent="0.2"/>
    <row r="531" ht="12.75" customHeight="1" x14ac:dyDescent="0.2"/>
    <row r="532" ht="12.75" customHeight="1" x14ac:dyDescent="0.2"/>
    <row r="533" ht="12.75" customHeight="1" x14ac:dyDescent="0.2"/>
    <row r="534" ht="12.75" customHeight="1" x14ac:dyDescent="0.2"/>
    <row r="535" ht="12.75" customHeight="1" x14ac:dyDescent="0.2"/>
    <row r="536" ht="12.75" customHeight="1" x14ac:dyDescent="0.2"/>
    <row r="537" ht="12.75" customHeight="1" x14ac:dyDescent="0.2"/>
    <row r="538" ht="12.75" customHeight="1" x14ac:dyDescent="0.2"/>
    <row r="539" ht="12.75" customHeight="1" x14ac:dyDescent="0.2"/>
    <row r="540" ht="12.75" customHeight="1" x14ac:dyDescent="0.2"/>
    <row r="541" ht="12.75" customHeight="1" x14ac:dyDescent="0.2"/>
    <row r="542" ht="12.75" customHeight="1" x14ac:dyDescent="0.2"/>
    <row r="543" ht="12.75" customHeight="1" x14ac:dyDescent="0.2"/>
    <row r="544" ht="12.75" customHeight="1" x14ac:dyDescent="0.2"/>
    <row r="545" ht="12.75" customHeight="1" x14ac:dyDescent="0.2"/>
    <row r="546" ht="12.75" customHeight="1" x14ac:dyDescent="0.2"/>
    <row r="547" ht="12.75" customHeight="1" x14ac:dyDescent="0.2"/>
    <row r="548" ht="12.75" customHeight="1" x14ac:dyDescent="0.2"/>
    <row r="549" ht="12.75" customHeight="1" x14ac:dyDescent="0.2"/>
    <row r="550" ht="12.75" customHeight="1" x14ac:dyDescent="0.2"/>
    <row r="551" ht="12.75" customHeight="1" x14ac:dyDescent="0.2"/>
    <row r="552" ht="12.75" customHeight="1" x14ac:dyDescent="0.2"/>
    <row r="553" ht="12.75" customHeight="1" x14ac:dyDescent="0.2"/>
    <row r="554" ht="12.75" customHeight="1" x14ac:dyDescent="0.2"/>
    <row r="555" ht="12.75" customHeight="1" x14ac:dyDescent="0.2"/>
    <row r="556" ht="12.75" customHeight="1" x14ac:dyDescent="0.2"/>
    <row r="557" ht="12.75" customHeight="1" x14ac:dyDescent="0.2"/>
    <row r="558" ht="12.75" customHeight="1" x14ac:dyDescent="0.2"/>
    <row r="559" ht="12.75" customHeight="1" x14ac:dyDescent="0.2"/>
    <row r="560" ht="12.75" customHeight="1" x14ac:dyDescent="0.2"/>
    <row r="561" ht="12.75" customHeight="1" x14ac:dyDescent="0.2"/>
    <row r="562" ht="12.75" customHeight="1" x14ac:dyDescent="0.2"/>
    <row r="563" ht="12.75" customHeight="1" x14ac:dyDescent="0.2"/>
    <row r="564" ht="12.75" customHeight="1" x14ac:dyDescent="0.2"/>
    <row r="565" ht="12.75" customHeight="1" x14ac:dyDescent="0.2"/>
    <row r="566" ht="12.75" customHeight="1" x14ac:dyDescent="0.2"/>
    <row r="567" ht="12.75" customHeight="1" x14ac:dyDescent="0.2"/>
    <row r="568" ht="12.75" customHeight="1" x14ac:dyDescent="0.2"/>
    <row r="569" ht="12.75" customHeight="1" x14ac:dyDescent="0.2"/>
    <row r="570" ht="12.75" customHeight="1" x14ac:dyDescent="0.2"/>
    <row r="571" ht="12.75" customHeight="1" x14ac:dyDescent="0.2"/>
    <row r="572" ht="12.75" customHeight="1" x14ac:dyDescent="0.2"/>
    <row r="573" ht="12.75" customHeight="1" x14ac:dyDescent="0.2"/>
    <row r="574" ht="12.75" customHeight="1" x14ac:dyDescent="0.2"/>
    <row r="575" ht="12.75" customHeight="1" x14ac:dyDescent="0.2"/>
    <row r="576" ht="12.75" customHeight="1" x14ac:dyDescent="0.2"/>
    <row r="577" ht="12.75" customHeight="1" x14ac:dyDescent="0.2"/>
    <row r="578" ht="12.75" customHeight="1" x14ac:dyDescent="0.2"/>
    <row r="579" ht="12.75" customHeight="1" x14ac:dyDescent="0.2"/>
    <row r="580" ht="12.75" customHeight="1" x14ac:dyDescent="0.2"/>
    <row r="581" ht="12.75" customHeight="1" x14ac:dyDescent="0.2"/>
    <row r="582" ht="12.75" customHeight="1" x14ac:dyDescent="0.2"/>
    <row r="583" ht="12.75" customHeight="1" x14ac:dyDescent="0.2"/>
    <row r="584" ht="12.75" customHeight="1" x14ac:dyDescent="0.2"/>
    <row r="585" ht="12.75" customHeight="1" x14ac:dyDescent="0.2"/>
    <row r="586" ht="12.75" customHeight="1" x14ac:dyDescent="0.2"/>
    <row r="587" ht="12.75" customHeight="1" x14ac:dyDescent="0.2"/>
    <row r="588" ht="12.75" customHeight="1" x14ac:dyDescent="0.2"/>
    <row r="589" ht="12.75" customHeight="1" x14ac:dyDescent="0.2"/>
    <row r="590" ht="12.75" customHeight="1" x14ac:dyDescent="0.2"/>
    <row r="591" ht="12.75" customHeight="1" x14ac:dyDescent="0.2"/>
    <row r="592" ht="12.75" customHeight="1" x14ac:dyDescent="0.2"/>
    <row r="593" ht="12.75" customHeight="1" x14ac:dyDescent="0.2"/>
    <row r="594" ht="12.75" customHeight="1" x14ac:dyDescent="0.2"/>
    <row r="595" ht="12.75" customHeight="1" x14ac:dyDescent="0.2"/>
    <row r="596" ht="12.75" customHeight="1" x14ac:dyDescent="0.2"/>
    <row r="597" ht="12.75" customHeight="1" x14ac:dyDescent="0.2"/>
    <row r="598" ht="12.75" customHeight="1" x14ac:dyDescent="0.2"/>
    <row r="599" ht="12.75" customHeight="1" x14ac:dyDescent="0.2"/>
    <row r="600" ht="12.75" customHeight="1" x14ac:dyDescent="0.2"/>
    <row r="601" ht="12.75" customHeight="1" x14ac:dyDescent="0.2"/>
    <row r="602" ht="12.75" customHeight="1" x14ac:dyDescent="0.2"/>
    <row r="603" ht="12.75" customHeight="1" x14ac:dyDescent="0.2"/>
    <row r="604" ht="12.75" customHeight="1" x14ac:dyDescent="0.2"/>
    <row r="605" ht="12.75" customHeight="1" x14ac:dyDescent="0.2"/>
    <row r="606" ht="12.75" customHeight="1" x14ac:dyDescent="0.2"/>
    <row r="607" ht="12.75" customHeight="1" x14ac:dyDescent="0.2"/>
    <row r="608" ht="12.75" customHeight="1" x14ac:dyDescent="0.2"/>
    <row r="609" ht="12.75" customHeight="1" x14ac:dyDescent="0.2"/>
    <row r="610" ht="12.75" customHeight="1" x14ac:dyDescent="0.2"/>
    <row r="611" ht="12.75" customHeight="1" x14ac:dyDescent="0.2"/>
    <row r="612" ht="12.75" customHeight="1" x14ac:dyDescent="0.2"/>
    <row r="613" ht="12.75" customHeight="1" x14ac:dyDescent="0.2"/>
    <row r="614" ht="12.75" customHeight="1" x14ac:dyDescent="0.2"/>
    <row r="615" ht="12.75" customHeight="1" x14ac:dyDescent="0.2"/>
    <row r="616" ht="12.75" customHeight="1" x14ac:dyDescent="0.2"/>
    <row r="617" ht="12.75" customHeight="1" x14ac:dyDescent="0.2"/>
    <row r="618" ht="12.75" customHeight="1" x14ac:dyDescent="0.2"/>
    <row r="619" ht="12.75" customHeight="1" x14ac:dyDescent="0.2"/>
    <row r="620" ht="12.75" customHeight="1" x14ac:dyDescent="0.2"/>
    <row r="621" ht="12.75" customHeight="1" x14ac:dyDescent="0.2"/>
    <row r="622" ht="12.75" customHeight="1" x14ac:dyDescent="0.2"/>
    <row r="623" ht="12.75" customHeight="1" x14ac:dyDescent="0.2"/>
    <row r="624" ht="12.75" customHeight="1" x14ac:dyDescent="0.2"/>
    <row r="625" ht="12.75" customHeight="1" x14ac:dyDescent="0.2"/>
    <row r="626" ht="12.75" customHeight="1" x14ac:dyDescent="0.2"/>
    <row r="627" ht="12.75" customHeight="1" x14ac:dyDescent="0.2"/>
    <row r="628" ht="12.75" customHeight="1" x14ac:dyDescent="0.2"/>
    <row r="629" ht="12.75" customHeight="1" x14ac:dyDescent="0.2"/>
    <row r="630" ht="12.75" customHeight="1" x14ac:dyDescent="0.2"/>
    <row r="631" ht="12.75" customHeight="1" x14ac:dyDescent="0.2"/>
    <row r="632" ht="12.75" customHeight="1" x14ac:dyDescent="0.2"/>
    <row r="633" ht="12.75" customHeight="1" x14ac:dyDescent="0.2"/>
    <row r="634" ht="12.75" customHeight="1" x14ac:dyDescent="0.2"/>
    <row r="635" ht="12.75" customHeight="1" x14ac:dyDescent="0.2"/>
    <row r="636" ht="12.75" customHeight="1" x14ac:dyDescent="0.2"/>
    <row r="637" ht="12.75" customHeight="1" x14ac:dyDescent="0.2"/>
    <row r="638" ht="12.75" customHeight="1" x14ac:dyDescent="0.2"/>
    <row r="639" ht="12.75" customHeight="1" x14ac:dyDescent="0.2"/>
    <row r="640" ht="12.75" customHeight="1" x14ac:dyDescent="0.2"/>
    <row r="641" ht="12.75" customHeight="1" x14ac:dyDescent="0.2"/>
    <row r="642" ht="12.75" customHeight="1" x14ac:dyDescent="0.2"/>
    <row r="643" ht="12.75" customHeight="1" x14ac:dyDescent="0.2"/>
    <row r="644" ht="12.75" customHeight="1" x14ac:dyDescent="0.2"/>
    <row r="645" ht="12.75" customHeight="1" x14ac:dyDescent="0.2"/>
    <row r="646" ht="12.75" customHeight="1" x14ac:dyDescent="0.2"/>
    <row r="647" ht="12.75" customHeight="1" x14ac:dyDescent="0.2"/>
    <row r="648" ht="12.75" customHeight="1" x14ac:dyDescent="0.2"/>
    <row r="649" ht="12.75" customHeight="1" x14ac:dyDescent="0.2"/>
    <row r="650" ht="12.75" customHeight="1" x14ac:dyDescent="0.2"/>
    <row r="651" ht="12.75" customHeight="1" x14ac:dyDescent="0.2"/>
    <row r="652" ht="12.75" customHeight="1" x14ac:dyDescent="0.2"/>
    <row r="653" ht="12.75" customHeight="1" x14ac:dyDescent="0.2"/>
    <row r="654" ht="12.75" customHeight="1" x14ac:dyDescent="0.2"/>
    <row r="655" ht="12.75" customHeight="1" x14ac:dyDescent="0.2"/>
    <row r="656" ht="12.75" customHeight="1" x14ac:dyDescent="0.2"/>
    <row r="657" ht="12.75" customHeight="1" x14ac:dyDescent="0.2"/>
    <row r="658" ht="12.75" customHeight="1" x14ac:dyDescent="0.2"/>
    <row r="659" ht="12.75" customHeight="1" x14ac:dyDescent="0.2"/>
    <row r="660" ht="12.75" customHeight="1" x14ac:dyDescent="0.2"/>
    <row r="661" ht="12.75" customHeight="1" x14ac:dyDescent="0.2"/>
    <row r="662" ht="12.75" customHeight="1" x14ac:dyDescent="0.2"/>
    <row r="663" ht="12.75" customHeight="1" x14ac:dyDescent="0.2"/>
    <row r="664" ht="12.75" customHeight="1" x14ac:dyDescent="0.2"/>
    <row r="665" ht="12.75" customHeight="1" x14ac:dyDescent="0.2"/>
    <row r="666" ht="12.75" customHeight="1" x14ac:dyDescent="0.2"/>
    <row r="667" ht="12.75" customHeight="1" x14ac:dyDescent="0.2"/>
    <row r="668" ht="12.75" customHeight="1" x14ac:dyDescent="0.2"/>
    <row r="669" ht="12.75" customHeight="1" x14ac:dyDescent="0.2"/>
    <row r="670" ht="12.75" customHeight="1" x14ac:dyDescent="0.2"/>
    <row r="671" ht="12.75" customHeight="1" x14ac:dyDescent="0.2"/>
    <row r="672" ht="12.75" customHeight="1" x14ac:dyDescent="0.2"/>
    <row r="673" ht="12.75" customHeight="1" x14ac:dyDescent="0.2"/>
    <row r="674" ht="12.75" customHeight="1" x14ac:dyDescent="0.2"/>
    <row r="675" ht="12.75" customHeight="1" x14ac:dyDescent="0.2"/>
    <row r="676" ht="12.75" customHeight="1" x14ac:dyDescent="0.2"/>
    <row r="677" ht="12.75" customHeight="1" x14ac:dyDescent="0.2"/>
    <row r="678" ht="12.75" customHeight="1" x14ac:dyDescent="0.2"/>
    <row r="679" ht="12.75" customHeight="1" x14ac:dyDescent="0.2"/>
    <row r="680" ht="12.75" customHeight="1" x14ac:dyDescent="0.2"/>
    <row r="681" ht="12.75" customHeight="1" x14ac:dyDescent="0.2"/>
    <row r="682" ht="12.75" customHeight="1" x14ac:dyDescent="0.2"/>
    <row r="683" ht="12.75" customHeight="1" x14ac:dyDescent="0.2"/>
    <row r="684" ht="12.75" customHeight="1" x14ac:dyDescent="0.2"/>
    <row r="685" ht="12.75" customHeight="1" x14ac:dyDescent="0.2"/>
    <row r="686" ht="12.75" customHeight="1" x14ac:dyDescent="0.2"/>
    <row r="687" ht="12.75" customHeight="1" x14ac:dyDescent="0.2"/>
    <row r="688" ht="12.75" customHeight="1" x14ac:dyDescent="0.2"/>
    <row r="689" ht="12.75" customHeight="1" x14ac:dyDescent="0.2"/>
    <row r="690" ht="12.75" customHeight="1" x14ac:dyDescent="0.2"/>
    <row r="691" ht="12.75" customHeight="1" x14ac:dyDescent="0.2"/>
    <row r="692" ht="12.75" customHeight="1" x14ac:dyDescent="0.2"/>
    <row r="693" ht="12.75" customHeight="1" x14ac:dyDescent="0.2"/>
    <row r="694" ht="12.75" customHeight="1" x14ac:dyDescent="0.2"/>
    <row r="695" ht="12.75" customHeight="1" x14ac:dyDescent="0.2"/>
    <row r="696" ht="12.75" customHeight="1" x14ac:dyDescent="0.2"/>
    <row r="697" ht="12.75" customHeight="1" x14ac:dyDescent="0.2"/>
    <row r="698" ht="12.75" customHeight="1" x14ac:dyDescent="0.2"/>
    <row r="699" ht="12.75" customHeight="1" x14ac:dyDescent="0.2"/>
    <row r="700" ht="12.75" customHeight="1" x14ac:dyDescent="0.2"/>
    <row r="701" ht="12.75" customHeight="1" x14ac:dyDescent="0.2"/>
    <row r="702" ht="12.75" customHeight="1" x14ac:dyDescent="0.2"/>
    <row r="703" ht="12.75" customHeight="1" x14ac:dyDescent="0.2"/>
    <row r="704" ht="12.75" customHeight="1" x14ac:dyDescent="0.2"/>
    <row r="705" ht="12.75" customHeight="1" x14ac:dyDescent="0.2"/>
    <row r="706" ht="12.75" customHeight="1" x14ac:dyDescent="0.2"/>
    <row r="707" ht="12.75" customHeight="1" x14ac:dyDescent="0.2"/>
    <row r="708" ht="12.75" customHeight="1" x14ac:dyDescent="0.2"/>
    <row r="709" ht="12.75" customHeight="1" x14ac:dyDescent="0.2"/>
    <row r="710" ht="12.75" customHeight="1" x14ac:dyDescent="0.2"/>
    <row r="711" ht="12.75" customHeight="1" x14ac:dyDescent="0.2"/>
    <row r="712" ht="12.75" customHeight="1" x14ac:dyDescent="0.2"/>
    <row r="713" ht="12.75" customHeight="1" x14ac:dyDescent="0.2"/>
    <row r="714" ht="12.75" customHeight="1" x14ac:dyDescent="0.2"/>
    <row r="715" ht="12.75" customHeight="1" x14ac:dyDescent="0.2"/>
    <row r="716" ht="12.75" customHeight="1" x14ac:dyDescent="0.2"/>
    <row r="717" ht="12.75" customHeight="1" x14ac:dyDescent="0.2"/>
    <row r="718" ht="12.75" customHeight="1" x14ac:dyDescent="0.2"/>
    <row r="719" ht="12.75" customHeight="1" x14ac:dyDescent="0.2"/>
    <row r="720" ht="12.75" customHeight="1" x14ac:dyDescent="0.2"/>
    <row r="721" ht="12.75" customHeight="1" x14ac:dyDescent="0.2"/>
    <row r="722" ht="12.75" customHeight="1" x14ac:dyDescent="0.2"/>
    <row r="723" ht="12.75" customHeight="1" x14ac:dyDescent="0.2"/>
    <row r="724" ht="12.75" customHeight="1" x14ac:dyDescent="0.2"/>
    <row r="725" ht="12.75" customHeight="1" x14ac:dyDescent="0.2"/>
    <row r="726" ht="12.75" customHeight="1" x14ac:dyDescent="0.2"/>
    <row r="727" ht="12.75" customHeight="1" x14ac:dyDescent="0.2"/>
    <row r="728" ht="12.75" customHeight="1" x14ac:dyDescent="0.2"/>
    <row r="729" ht="12.75" customHeight="1" x14ac:dyDescent="0.2"/>
    <row r="730" ht="12.75" customHeight="1" x14ac:dyDescent="0.2"/>
    <row r="731" ht="12.75" customHeight="1" x14ac:dyDescent="0.2"/>
    <row r="732" ht="12.75" customHeight="1" x14ac:dyDescent="0.2"/>
    <row r="733" ht="12.75" customHeight="1" x14ac:dyDescent="0.2"/>
    <row r="734" ht="12.75" customHeight="1" x14ac:dyDescent="0.2"/>
    <row r="735" ht="12.75" customHeight="1" x14ac:dyDescent="0.2"/>
    <row r="736" ht="12.75" customHeight="1" x14ac:dyDescent="0.2"/>
    <row r="737" ht="12.75" customHeight="1" x14ac:dyDescent="0.2"/>
    <row r="738" ht="12.75" customHeight="1" x14ac:dyDescent="0.2"/>
    <row r="739" ht="12.75" customHeight="1" x14ac:dyDescent="0.2"/>
    <row r="740" ht="12.75" customHeight="1" x14ac:dyDescent="0.2"/>
    <row r="741" ht="12.75" customHeight="1" x14ac:dyDescent="0.2"/>
    <row r="742" ht="12.75" customHeight="1" x14ac:dyDescent="0.2"/>
    <row r="743" ht="12.75" customHeight="1" x14ac:dyDescent="0.2"/>
    <row r="744" ht="12.75" customHeight="1" x14ac:dyDescent="0.2"/>
    <row r="745" ht="12.75" customHeight="1" x14ac:dyDescent="0.2"/>
    <row r="746" ht="12.75" customHeight="1" x14ac:dyDescent="0.2"/>
    <row r="747" ht="12.75" customHeight="1" x14ac:dyDescent="0.2"/>
    <row r="748" ht="12.75" customHeight="1" x14ac:dyDescent="0.2"/>
    <row r="749" ht="12.75" customHeight="1" x14ac:dyDescent="0.2"/>
    <row r="750" ht="12.75" customHeight="1" x14ac:dyDescent="0.2"/>
    <row r="751" ht="12.75" customHeight="1" x14ac:dyDescent="0.2"/>
    <row r="752" ht="12.75" customHeight="1" x14ac:dyDescent="0.2"/>
    <row r="753" ht="12.75" customHeight="1" x14ac:dyDescent="0.2"/>
    <row r="754" ht="12.75" customHeight="1" x14ac:dyDescent="0.2"/>
    <row r="755" ht="12.75" customHeight="1" x14ac:dyDescent="0.2"/>
    <row r="756" ht="12.75" customHeight="1" x14ac:dyDescent="0.2"/>
    <row r="757" ht="12.75" customHeight="1" x14ac:dyDescent="0.2"/>
    <row r="758" ht="12.75" customHeight="1" x14ac:dyDescent="0.2"/>
    <row r="759" ht="12.75" customHeight="1" x14ac:dyDescent="0.2"/>
    <row r="760" ht="12.75" customHeight="1" x14ac:dyDescent="0.2"/>
    <row r="761" ht="12.75" customHeight="1" x14ac:dyDescent="0.2"/>
    <row r="762" ht="12.75" customHeight="1" x14ac:dyDescent="0.2"/>
    <row r="763" ht="12.75" customHeight="1" x14ac:dyDescent="0.2"/>
    <row r="764" ht="12.75" customHeight="1" x14ac:dyDescent="0.2"/>
    <row r="765" ht="12.75" customHeight="1" x14ac:dyDescent="0.2"/>
    <row r="766" ht="12.75" customHeight="1" x14ac:dyDescent="0.2"/>
    <row r="767" ht="12.75" customHeight="1" x14ac:dyDescent="0.2"/>
    <row r="768" ht="12.75" customHeight="1" x14ac:dyDescent="0.2"/>
    <row r="769" ht="12.75" customHeight="1" x14ac:dyDescent="0.2"/>
    <row r="770" ht="12.75" customHeight="1" x14ac:dyDescent="0.2"/>
    <row r="771" ht="12.75" customHeight="1" x14ac:dyDescent="0.2"/>
    <row r="772" ht="12.75" customHeight="1" x14ac:dyDescent="0.2"/>
    <row r="773" ht="12.75" customHeight="1" x14ac:dyDescent="0.2"/>
    <row r="774" ht="12.75" customHeight="1" x14ac:dyDescent="0.2"/>
    <row r="775" ht="12.75" customHeight="1" x14ac:dyDescent="0.2"/>
    <row r="776" ht="12.75" customHeight="1" x14ac:dyDescent="0.2"/>
    <row r="777" ht="12.75" customHeight="1" x14ac:dyDescent="0.2"/>
    <row r="778" ht="12.75" customHeight="1" x14ac:dyDescent="0.2"/>
    <row r="779" ht="12.75" customHeight="1" x14ac:dyDescent="0.2"/>
    <row r="780" ht="12.75" customHeight="1" x14ac:dyDescent="0.2"/>
    <row r="781" ht="12.75" customHeight="1" x14ac:dyDescent="0.2"/>
    <row r="782" ht="12.75" customHeight="1" x14ac:dyDescent="0.2"/>
    <row r="783" ht="12.75" customHeight="1" x14ac:dyDescent="0.2"/>
    <row r="784" ht="12.75" customHeight="1" x14ac:dyDescent="0.2"/>
    <row r="785" ht="12.75" customHeight="1" x14ac:dyDescent="0.2"/>
    <row r="786" ht="12.75" customHeight="1" x14ac:dyDescent="0.2"/>
    <row r="787" ht="12.75" customHeight="1" x14ac:dyDescent="0.2"/>
    <row r="788" ht="12.75" customHeight="1" x14ac:dyDescent="0.2"/>
    <row r="789" ht="12.75" customHeight="1" x14ac:dyDescent="0.2"/>
    <row r="790" ht="12.75" customHeight="1" x14ac:dyDescent="0.2"/>
    <row r="791" ht="12.75" customHeight="1" x14ac:dyDescent="0.2"/>
    <row r="792" ht="12.75" customHeight="1" x14ac:dyDescent="0.2"/>
    <row r="793" ht="12.75" customHeight="1" x14ac:dyDescent="0.2"/>
    <row r="794" ht="12.75" customHeight="1" x14ac:dyDescent="0.2"/>
    <row r="795" ht="12.75" customHeight="1" x14ac:dyDescent="0.2"/>
    <row r="796" ht="12.75" customHeight="1" x14ac:dyDescent="0.2"/>
    <row r="797" ht="12.75" customHeight="1" x14ac:dyDescent="0.2"/>
    <row r="798" ht="12.75" customHeight="1" x14ac:dyDescent="0.2"/>
    <row r="799" ht="12.75" customHeight="1" x14ac:dyDescent="0.2"/>
    <row r="800" ht="12.75" customHeight="1" x14ac:dyDescent="0.2"/>
    <row r="801" ht="12.75" customHeight="1" x14ac:dyDescent="0.2"/>
    <row r="802" ht="12.75" customHeight="1" x14ac:dyDescent="0.2"/>
    <row r="803" ht="12.75" customHeight="1" x14ac:dyDescent="0.2"/>
    <row r="804" ht="12.75" customHeight="1" x14ac:dyDescent="0.2"/>
    <row r="805" ht="12.75" customHeight="1" x14ac:dyDescent="0.2"/>
    <row r="806" ht="12.75" customHeight="1" x14ac:dyDescent="0.2"/>
    <row r="807" ht="12.75" customHeight="1" x14ac:dyDescent="0.2"/>
    <row r="808" ht="12.75" customHeight="1" x14ac:dyDescent="0.2"/>
    <row r="809" ht="12.75" customHeight="1" x14ac:dyDescent="0.2"/>
    <row r="810" ht="12.75" customHeight="1" x14ac:dyDescent="0.2"/>
    <row r="811" ht="12.75" customHeight="1" x14ac:dyDescent="0.2"/>
    <row r="812" ht="12.75" customHeight="1" x14ac:dyDescent="0.2"/>
    <row r="813" ht="12.75" customHeight="1" x14ac:dyDescent="0.2"/>
    <row r="814" ht="12.75" customHeight="1" x14ac:dyDescent="0.2"/>
    <row r="815" ht="12.75" customHeight="1" x14ac:dyDescent="0.2"/>
    <row r="816" ht="12.75" customHeight="1" x14ac:dyDescent="0.2"/>
    <row r="817" ht="12.75" customHeight="1" x14ac:dyDescent="0.2"/>
    <row r="818" ht="12.75" customHeight="1" x14ac:dyDescent="0.2"/>
    <row r="819" ht="12.75" customHeight="1" x14ac:dyDescent="0.2"/>
    <row r="820" ht="12.75" customHeight="1" x14ac:dyDescent="0.2"/>
    <row r="821" ht="12.75" customHeight="1" x14ac:dyDescent="0.2"/>
    <row r="822" ht="12.75" customHeight="1" x14ac:dyDescent="0.2"/>
    <row r="823" ht="12.75" customHeight="1" x14ac:dyDescent="0.2"/>
    <row r="824" ht="12.75" customHeight="1" x14ac:dyDescent="0.2"/>
    <row r="825" ht="12.75" customHeight="1" x14ac:dyDescent="0.2"/>
    <row r="826" ht="12.75" customHeight="1" x14ac:dyDescent="0.2"/>
    <row r="827" ht="12.75" customHeight="1" x14ac:dyDescent="0.2"/>
    <row r="828" ht="12.75" customHeight="1" x14ac:dyDescent="0.2"/>
    <row r="829" ht="12.75" customHeight="1" x14ac:dyDescent="0.2"/>
    <row r="830" ht="12.75" customHeight="1" x14ac:dyDescent="0.2"/>
    <row r="831" ht="12.75" customHeight="1" x14ac:dyDescent="0.2"/>
    <row r="832" ht="12.75" customHeight="1" x14ac:dyDescent="0.2"/>
    <row r="833" ht="12.75" customHeight="1" x14ac:dyDescent="0.2"/>
    <row r="834" ht="12.75" customHeight="1" x14ac:dyDescent="0.2"/>
    <row r="835" ht="12.75" customHeight="1" x14ac:dyDescent="0.2"/>
    <row r="836" ht="12.75" customHeight="1" x14ac:dyDescent="0.2"/>
    <row r="837" ht="12.75" customHeight="1" x14ac:dyDescent="0.2"/>
    <row r="838" ht="12.75" customHeight="1" x14ac:dyDescent="0.2"/>
    <row r="839" ht="12.75" customHeight="1" x14ac:dyDescent="0.2"/>
    <row r="840" ht="12.75" customHeight="1" x14ac:dyDescent="0.2"/>
    <row r="841" ht="12.75" customHeight="1" x14ac:dyDescent="0.2"/>
    <row r="842" ht="12.75" customHeight="1" x14ac:dyDescent="0.2"/>
    <row r="843" ht="12.75" customHeight="1" x14ac:dyDescent="0.2"/>
    <row r="844" ht="12.75" customHeight="1" x14ac:dyDescent="0.2"/>
    <row r="845" ht="12.75" customHeight="1" x14ac:dyDescent="0.2"/>
    <row r="846" ht="12.75" customHeight="1" x14ac:dyDescent="0.2"/>
    <row r="847" ht="12.75" customHeight="1" x14ac:dyDescent="0.2"/>
    <row r="848" ht="12.75" customHeight="1" x14ac:dyDescent="0.2"/>
    <row r="849" ht="12.75" customHeight="1" x14ac:dyDescent="0.2"/>
    <row r="850" ht="12.75" customHeight="1" x14ac:dyDescent="0.2"/>
    <row r="851" ht="12.75" customHeight="1" x14ac:dyDescent="0.2"/>
    <row r="852" ht="12.75" customHeight="1" x14ac:dyDescent="0.2"/>
    <row r="853" ht="12.75" customHeight="1" x14ac:dyDescent="0.2"/>
    <row r="854" ht="12.75" customHeight="1" x14ac:dyDescent="0.2"/>
    <row r="855" ht="12.75" customHeight="1" x14ac:dyDescent="0.2"/>
    <row r="856" ht="12.75" customHeight="1" x14ac:dyDescent="0.2"/>
    <row r="857" ht="12.75" customHeight="1" x14ac:dyDescent="0.2"/>
    <row r="858" ht="12.75" customHeight="1" x14ac:dyDescent="0.2"/>
    <row r="859" ht="12.75" customHeight="1" x14ac:dyDescent="0.2"/>
    <row r="860" ht="12.75" customHeight="1" x14ac:dyDescent="0.2"/>
    <row r="861" ht="12.75" customHeight="1" x14ac:dyDescent="0.2"/>
    <row r="862" ht="12.75" customHeight="1" x14ac:dyDescent="0.2"/>
    <row r="863" ht="12.75" customHeight="1" x14ac:dyDescent="0.2"/>
    <row r="864" ht="12.75" customHeight="1" x14ac:dyDescent="0.2"/>
    <row r="865" ht="12.75" customHeight="1" x14ac:dyDescent="0.2"/>
    <row r="866" ht="12.75" customHeight="1" x14ac:dyDescent="0.2"/>
    <row r="867" ht="12.75" customHeight="1" x14ac:dyDescent="0.2"/>
    <row r="868" ht="12.75" customHeight="1" x14ac:dyDescent="0.2"/>
    <row r="869" ht="12.75" customHeight="1" x14ac:dyDescent="0.2"/>
    <row r="870" ht="12.75" customHeight="1" x14ac:dyDescent="0.2"/>
  </sheetData>
  <mergeCells count="20">
    <mergeCell ref="B59:G59"/>
    <mergeCell ref="A2:H3"/>
    <mergeCell ref="B14:G14"/>
    <mergeCell ref="A6:A7"/>
    <mergeCell ref="A8:A10"/>
    <mergeCell ref="A11:A14"/>
    <mergeCell ref="A15:A59"/>
    <mergeCell ref="B6:B7"/>
    <mergeCell ref="C6:C7"/>
    <mergeCell ref="D6:D7"/>
    <mergeCell ref="E6:E7"/>
    <mergeCell ref="G6:H6"/>
    <mergeCell ref="B10:G10"/>
    <mergeCell ref="F6:F7"/>
    <mergeCell ref="A4:H4"/>
    <mergeCell ref="A61:H61"/>
    <mergeCell ref="A62:H62"/>
    <mergeCell ref="A63:H63"/>
    <mergeCell ref="A65:H65"/>
    <mergeCell ref="A67:H67"/>
  </mergeCells>
  <conditionalFormatting sqref="D64">
    <cfRule type="cellIs" dxfId="0" priority="1" stopIfTrue="1" operator="lessThanOrEqual">
      <formula>2</formula>
    </cfRule>
  </conditionalFormatting>
  <printOptions horizontalCentered="1"/>
  <pageMargins left="0.39370078740157483" right="0.15748031496062992" top="1.1811023622047245" bottom="0.78740157480314965" header="0.78740157480314965" footer="0.39370078740157483"/>
  <pageSetup paperSize="9" scale="75" orientation="portrait" r:id="rId1"/>
  <headerFooter>
    <oddHeader xml:space="preserve">&amp;L&amp;G&amp;REMPRESA DE TRANSPORTES E TRÂNSITO
DE BELO HORIZONTE - BHTRANS
</oddHeader>
    <oddFooter xml:space="preserve">&amp;C&amp;"-,Negrito itálico"BHTRANS &amp;"-,Normal"- PE nº 08/2026 - Apêndice II - Modelo de Proposta Ajustada - Página &amp;P de &amp;N </oddFooter>
  </headerFooter>
  <rowBreaks count="1" manualBreakCount="1">
    <brk id="48" max="7" man="1"/>
  </rowBreaks>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1</vt:i4>
      </vt:variant>
      <vt:variant>
        <vt:lpstr>Intervalos Nomeados</vt:lpstr>
      </vt:variant>
      <vt:variant>
        <vt:i4>2</vt:i4>
      </vt:variant>
    </vt:vector>
  </HeadingPairs>
  <TitlesOfParts>
    <vt:vector size="3" baseType="lpstr">
      <vt:lpstr>Apêndice II</vt:lpstr>
      <vt:lpstr>'Apêndice II'!Area_de_impressao</vt:lpstr>
      <vt:lpstr>'Apêndice II'!Titulos_de_impressao</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Eduardo de Araújo Mendes</dc:creator>
  <cp:lastModifiedBy>JUNIA CAMPOS LOPES CANABRAVA BT001899</cp:lastModifiedBy>
  <cp:lastPrinted>2026-04-23T14:14:47Z</cp:lastPrinted>
  <dcterms:created xsi:type="dcterms:W3CDTF">2009-02-10T17:40:04Z</dcterms:created>
  <dcterms:modified xsi:type="dcterms:W3CDTF">2026-04-23T14:15:13Z</dcterms:modified>
</cp:coreProperties>
</file>